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Источники!#REF!</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Доходы!$F$81</definedName>
    <definedName name="LAST_CELL" localSheetId="2">Источники!#REF!</definedName>
    <definedName name="LAST_CELL" localSheetId="1">Расходы!$F$179</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Источники!#REF!</definedName>
    <definedName name="RBEGIN_1" localSheetId="1">Расходы!$A$13</definedName>
    <definedName name="REG_DATE" localSheetId="0">Доходы!$H$4</definedName>
    <definedName name="REND_1" localSheetId="0">Доходы!$A$81</definedName>
    <definedName name="REND_1" localSheetId="2">Источники!#REF!</definedName>
    <definedName name="REND_1" localSheetId="1">Расходы!$A$180</definedName>
    <definedName name="S_520" localSheetId="2">Источники!#REF!</definedName>
    <definedName name="S_620" localSheetId="2">Источники!#REF!</definedName>
    <definedName name="S_700" localSheetId="2">Источники!#REF!</definedName>
    <definedName name="SIGN" localSheetId="0">Доходы!$A$23:$D$24</definedName>
    <definedName name="SIGN" localSheetId="2">Источники!#REF!</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14210" fullCalcOnLoad="1"/>
</workbook>
</file>

<file path=xl/calcChain.xml><?xml version="1.0" encoding="utf-8"?>
<calcChain xmlns="http://schemas.openxmlformats.org/spreadsheetml/2006/main">
  <c r="I15" i="3"/>
  <c r="F15"/>
  <c r="I14"/>
  <c r="F14"/>
  <c r="I13"/>
  <c r="F13"/>
  <c r="F12"/>
  <c r="I12"/>
  <c r="K12"/>
  <c r="I10"/>
  <c r="F10"/>
  <c r="I9"/>
  <c r="F9"/>
  <c r="I8"/>
  <c r="F8"/>
  <c r="F7"/>
  <c r="I7"/>
  <c r="K7"/>
  <c r="F5"/>
  <c r="F6"/>
  <c r="I5"/>
  <c r="I6"/>
  <c r="K6"/>
  <c r="K5"/>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alcChain>
</file>

<file path=xl/sharedStrings.xml><?xml version="1.0" encoding="utf-8"?>
<sst xmlns="http://schemas.openxmlformats.org/spreadsheetml/2006/main" count="823" uniqueCount="455">
  <si>
    <t>ОТЧЕТ ОБ ИСПОЛНЕНИИ БЮДЖЕТА</t>
  </si>
  <si>
    <t>КОДЫ</t>
  </si>
  <si>
    <t xml:space="preserve">  Форма по ОКУД</t>
  </si>
  <si>
    <t>0503117</t>
  </si>
  <si>
    <t xml:space="preserve">                   Дата</t>
  </si>
  <si>
    <t>на 01 января 2021 г.</t>
  </si>
  <si>
    <t>01.01.2021</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</si>
  <si>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</si>
  <si>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</si>
  <si>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</si>
  <si>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</si>
  <si>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</si>
  <si>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Периодичность: месячная</t>
  </si>
  <si>
    <t xml:space="preserve">             по ОКЕИ</t>
  </si>
  <si>
    <t>383</t>
  </si>
  <si>
    <t>Единица измерения: руб.</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</si>
  <si>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</si>
  <si>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</si>
  <si>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</si>
  <si>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</si>
  <si>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</si>
  <si>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</si>
  <si>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</si>
  <si>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</si>
  <si>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</si>
  <si>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</si>
  <si>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</si>
  <si>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</si>
  <si>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</si>
  <si>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</si>
  <si>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</si>
  <si>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</si>
  <si>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</si>
  <si>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</si>
  <si>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</si>
  <si>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</si>
  <si>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</si>
  <si>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</si>
  <si>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</si>
  <si>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</si>
  <si>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</si>
  <si>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НАЛОГИ НА ТОВАРЫ (РАБОТЫ, УСЛУГИ), РЕАЛИЗУЕМЫЕ НА ТЕРРИТОРИИ РОССИЙСКОЙ ФЕДЕРАЦИИ</t>
  </si>
  <si>
    <t>100 10300000000000000</t>
  </si>
  <si>
    <t>Акцизы по подакцизным товарам (продукции), производимым на территории Российской Федерации</t>
  </si>
  <si>
    <t>100 10302000010000110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</si>
  <si>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</si>
  <si>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</si>
  <si>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</si>
  <si>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</si>
  <si>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</si>
  <si>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</si>
  <si>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</si>
  <si>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</si>
  <si>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</si>
  <si>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</si>
  <si>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</si>
  <si>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</si>
  <si>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</si>
  <si>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</si>
  <si>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</si>
  <si>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100 10302261010000110</t>
  </si>
  <si>
    <t>НАЛОГИ НА СОВОКУПНЫЙ ДОХОД</t>
  </si>
  <si>
    <t>182 10500000000000000</t>
  </si>
  <si>
    <t>Единый сельскохозяйственный налог</t>
  </si>
  <si>
    <t>182 10503000010000110</t>
  </si>
  <si>
    <t>182 10503010010000110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</si>
  <si>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</si>
  <si>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</si>
  <si>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</si>
  <si>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</si>
  <si>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</si>
  <si>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182 10601030100000110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</si>
  <si>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</si>
  <si>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</si>
  <si>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</si>
  <si>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</si>
  <si>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сельских поселений</t>
  </si>
  <si>
    <t>182 10606033100000110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</si>
  <si>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</si>
  <si>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</si>
  <si>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сельских поселений</t>
  </si>
  <si>
    <t>182 10606043100000110</t>
  </si>
  <si>
    <t>ГОСУДАРСТВЕННАЯ ПОШЛИНА</t>
  </si>
  <si>
    <t>843 10800000000000000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</si>
  <si>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</si>
  <si>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843 10804000010000110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</si>
  <si>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</si>
  <si>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843 10804020010000110</t>
  </si>
  <si>
    <t>ДОХОДЫ ОТ ИСПОЛЬЗОВАНИЯ ИМУЩЕСТВА, НАХОДЯЩЕГОСЯ В ГОСУДАРСТВЕННОЙ И МУНИЦИПАЛЬНОЙ СОБСТВЕННОСТИ</t>
  </si>
  <si>
    <t>843 11100000000000000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</si>
  <si>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</si>
  <si>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843 11109000000000120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</si>
  <si>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</si>
  <si>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843 11109040000000120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</si>
  <si>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</si>
  <si>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843 11109045100000120</t>
  </si>
  <si>
    <t>ДОХОДЫ ОТ ОКАЗАНИЯ ПЛАТНЫХ УСЛУГ И КОМПЕНСАЦИИ ЗАТРАТ ГОСУДАРСТВА</t>
  </si>
  <si>
    <t>843 11300000000000000</t>
  </si>
  <si>
    <t>Доходы от компенсации затрат государства</t>
  </si>
  <si>
    <t>843 11302000000000130</t>
  </si>
  <si>
    <t>Доходы, поступающие в порядке возмещения расходов, понесенных в связи с эксплуатацией имущества</t>
  </si>
  <si>
    <t>843 11302060000000130</t>
  </si>
  <si>
    <t>Доходы, поступающие в порядке возмещения расходов, понесенных в связи с эксплуатацией имущества сельских поселений</t>
  </si>
  <si>
    <t>843 11302065100000130</t>
  </si>
  <si>
    <t>БЕЗВОЗМЕЗДНЫЕ ПОСТУПЛЕНИЯ</t>
  </si>
  <si>
    <t>843 20000000000000000</t>
  </si>
  <si>
    <t>БЕЗВОЗМЕЗДНЫЕ ПОСТУПЛЕНИЯ ОТ ДРУГИХ БЮДЖЕТОВ БЮДЖЕТНОЙ СИСТЕМЫ РОССИЙСКОЙ ФЕДЕРАЦИИ</t>
  </si>
  <si>
    <t>843 20200000000000000</t>
  </si>
  <si>
    <t>Дотации бюджетам бюджетной системы Российской Федерации</t>
  </si>
  <si>
    <t>843 20210000000000150</t>
  </si>
  <si>
    <t>Дотации на выравнивание бюджетной обеспеченности</t>
  </si>
  <si>
    <t>843 20215001000000150</t>
  </si>
  <si>
    <t>Дотации бюджетам сельских поселений на выравнивание бюджетной обеспеченности из бюджета субъекта Российской Федерации</t>
  </si>
  <si>
    <t>843 20215001100000150</t>
  </si>
  <si>
    <t>Дотации на выравнивание бюджетной обеспеченности из бюджетов муниципальных районов, городских округов с внутригородским делением</t>
  </si>
  <si>
    <t>843 20216001000000150</t>
  </si>
  <si>
    <t>Дотации бюджетам сельских поселений на выравнивание бюджетной обеспеченности из бюджетов муниципальных районов</t>
  </si>
  <si>
    <t>843 20216001100000150</t>
  </si>
  <si>
    <t>Субсидии бюджетам бюджетной системы Российской Федерации (межбюджетные субсидии)</t>
  </si>
  <si>
    <t>843 20220000000000150</t>
  </si>
  <si>
    <t>Прочие субсидии</t>
  </si>
  <si>
    <t>843 20229999000000150</t>
  </si>
  <si>
    <t>Прочие субсидии бюджетам сельских поселений</t>
  </si>
  <si>
    <t>843 20229999100000150</t>
  </si>
  <si>
    <t>Прочие субсидии бюджетам поселений (на 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t>
  </si>
  <si>
    <t>843 20229999101036150</t>
  </si>
  <si>
    <t>Прочие субсидии бюджетам сельских поселений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</si>
  <si>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843 20229999101049150</t>
  </si>
  <si>
    <t>Прочие субсидии бюджетам сельских поселений (на обеспечение первичных мер пожарной безопасности)</t>
  </si>
  <si>
    <t>843 20229999107412150</t>
  </si>
  <si>
    <t>Прочие субсидии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t>
  </si>
  <si>
    <t>843 20229999107508150</t>
  </si>
  <si>
    <t>Субвенции бюджетам бюджетной системы Российской Федерации</t>
  </si>
  <si>
    <t>843 20230000000000150</t>
  </si>
  <si>
    <t>Субвенции бюджетам на осуществление первичного воинского учета на территориях, где отсутствуют военные комиссариаты</t>
  </si>
  <si>
    <t>843 20235118000000150</t>
  </si>
  <si>
    <t>Субвенции бюджетам сельских поселений на осуществление первичного воинского учета на территориях, где отсутствуют военные комиссариаты</t>
  </si>
  <si>
    <t>843 20235118100000150</t>
  </si>
  <si>
    <t>Иные межбюджетные трансферты</t>
  </si>
  <si>
    <t>843 20240000000000150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</si>
  <si>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</si>
  <si>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843 20240014000000150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</si>
  <si>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</si>
  <si>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843 20240014100000150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</si>
  <si>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оплату (возмещение) расходов по приобретению, подвозу твердого топлива и электроснабжению учреждений культуры и образования)</t>
  </si>
  <si>
    <t>843 20240014100601150</t>
  </si>
  <si>
    <t>Прочие межбюджетные трансферты, передаваемые бюджетам</t>
  </si>
  <si>
    <t>843 20249999000000150</t>
  </si>
  <si>
    <t>Прочие межбюджетные трансферты, передаваемые бюджетам сельских поселений</t>
  </si>
  <si>
    <t>843 20249999100000150</t>
  </si>
  <si>
    <t>Прочие межбюджетные трансферты, передаваемые бюджетам сельских поселений (на обеспечение сбалансированности бюджетов сельских поселений муниципального района)</t>
  </si>
  <si>
    <t>843 20249999100301150</t>
  </si>
  <si>
    <t xml:space="preserve">                          2. Расходы бюджета</t>
  </si>
  <si>
    <t>Форма 0503117  с.2</t>
  </si>
  <si>
    <t>Код расхода по бюджетной классификации</t>
  </si>
  <si>
    <t>Расходы бюджета - всего</t>
  </si>
  <si>
    <t>200</t>
  </si>
  <si>
    <t>x</t>
  </si>
  <si>
    <t>Администрация Туровского сельсовета</t>
  </si>
  <si>
    <t xml:space="preserve">843 0000 0000000000 000 </t>
  </si>
  <si>
    <t>ОБЩЕГОСУДАРСТВЕННЫЕ ВОПРОСЫ</t>
  </si>
  <si>
    <t xml:space="preserve">843 0100 0000000000 000 </t>
  </si>
  <si>
    <t>Функционирование высшего должностного лица субъекта Российской Федерации и муниципального образования</t>
  </si>
  <si>
    <t xml:space="preserve">843 0102 0000000000 000 </t>
  </si>
  <si>
    <t>Обеспечение деятельности отдельных органов местного самоуправления</t>
  </si>
  <si>
    <t xml:space="preserve">843 0102 7400000000 000 </t>
  </si>
  <si>
    <t>Обеспечение функционирования главы  муниципального образования</t>
  </si>
  <si>
    <t xml:space="preserve">843 0102 7410000000 000 </t>
  </si>
  <si>
    <t>Глава муниципального образования</t>
  </si>
  <si>
    <t xml:space="preserve">843 0102 7410004500 000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</si>
  <si>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</si>
  <si>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843 0102 7410004500 100 </t>
  </si>
  <si>
    <t>Расходы на выплаты персоналу государственных (муниципальных) органов</t>
  </si>
  <si>
    <t xml:space="preserve">843 0102 7410004500 120 </t>
  </si>
  <si>
    <t>Фонд оплаты труда государственных (муниципальных) органов</t>
  </si>
  <si>
    <t xml:space="preserve">843 0102 7410004500 121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</si>
  <si>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</si>
  <si>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843 0102 7410004500 129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</si>
  <si>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</si>
  <si>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843 0104 0000000000 000 </t>
  </si>
  <si>
    <t xml:space="preserve">843 0104 7400000000 000 </t>
  </si>
  <si>
    <t>Центральный аппарат</t>
  </si>
  <si>
    <t xml:space="preserve">843 0104 7420000000 000 </t>
  </si>
  <si>
    <t>Выполнение функций государственными органами, органами местного самоуправления</t>
  </si>
  <si>
    <t xml:space="preserve">843 0104 7420004600 000 </t>
  </si>
  <si>
    <t xml:space="preserve">843 0104 7420004600 100 </t>
  </si>
  <si>
    <t xml:space="preserve">843 0104 7420004600 120 </t>
  </si>
  <si>
    <t xml:space="preserve">843 0104 7420004600 121 </t>
  </si>
  <si>
    <t xml:space="preserve">843 0104 7420004600 129 </t>
  </si>
  <si>
    <t>Закупка товаров, работ и услуг для обеспечения государственных (муниципальных) нужд</t>
  </si>
  <si>
    <t xml:space="preserve">843 0104 7420004600 200 </t>
  </si>
  <si>
    <t>Иные закупки товаров, работ и услуг для обеспечения государственных (муниципальных) нужд</t>
  </si>
  <si>
    <t xml:space="preserve">843 0104 7420004600 240 </t>
  </si>
  <si>
    <t>Прочая закупка товаров, работ и услуг</t>
  </si>
  <si>
    <t xml:space="preserve">843 0104 7420004600 244 </t>
  </si>
  <si>
    <t>Иные бюджетные ассигнования</t>
  </si>
  <si>
    <t xml:space="preserve">843 0104 7420004600 800 </t>
  </si>
  <si>
    <t>Уплата налогов, сборов и иных платежей</t>
  </si>
  <si>
    <t xml:space="preserve">843 0104 7420004600 850 </t>
  </si>
  <si>
    <t>Уплата иных платежей</t>
  </si>
  <si>
    <t xml:space="preserve">843 0104 7420004600 853 </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</si>
  <si>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</si>
  <si>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 xml:space="preserve">843 0104 7420010490 000 </t>
  </si>
  <si>
    <t xml:space="preserve">843 0104 7420010490 100 </t>
  </si>
  <si>
    <t xml:space="preserve">843 0104 7420010490 120 </t>
  </si>
  <si>
    <t xml:space="preserve">843 0104 7420010490 121 </t>
  </si>
  <si>
    <t xml:space="preserve">843 0104 7420010490 129 </t>
  </si>
  <si>
    <t>Обеспечение проведения выборов и референдумов</t>
  </si>
  <si>
    <t xml:space="preserve">843 0107 0000000000 000 </t>
  </si>
  <si>
    <t>Непрограмные расходы органов местного самоуправления</t>
  </si>
  <si>
    <t xml:space="preserve">843 0107 9900000000 000 </t>
  </si>
  <si>
    <t>Непрограмные расходы</t>
  </si>
  <si>
    <t xml:space="preserve">843 0107 9990000000 000 </t>
  </si>
  <si>
    <t>Проведение выборов и референдумов</t>
  </si>
  <si>
    <t xml:space="preserve">843 0107 9990001070 000 </t>
  </si>
  <si>
    <t xml:space="preserve">843 0107 9990001070 800 </t>
  </si>
  <si>
    <t>Специальные расходы</t>
  </si>
  <si>
    <t xml:space="preserve">843 0107 9990001070 880 </t>
  </si>
  <si>
    <t>Резервные фонды</t>
  </si>
  <si>
    <t xml:space="preserve">843 0111 0000000000 000 </t>
  </si>
  <si>
    <t xml:space="preserve">843 0111 9900000000 000 </t>
  </si>
  <si>
    <t xml:space="preserve">843 0111 9990000000 000 </t>
  </si>
  <si>
    <t>Резервные фонды местных администраций</t>
  </si>
  <si>
    <t xml:space="preserve">843 0111 9990007050 000 </t>
  </si>
  <si>
    <t xml:space="preserve">843 0111 9990007050 800 </t>
  </si>
  <si>
    <t>Резервные средства</t>
  </si>
  <si>
    <t xml:space="preserve">843 0111 9990007050 870 </t>
  </si>
  <si>
    <t>Другие общегосударственные вопросы</t>
  </si>
  <si>
    <t xml:space="preserve">843 0113 0000000000 000 </t>
  </si>
  <si>
    <t>Муниципальная программа "Обеспечение жизнедеятельности на территории Туровского сельсовета Абанского района"</t>
  </si>
  <si>
    <t xml:space="preserve">843 0113 0100000000 000 </t>
  </si>
  <si>
    <t>Подпрограмма "Защита населения и территории от чрезвычайных ситуаций, обеспечение пожарной безопасности объектов муниципальной собственности"</t>
  </si>
  <si>
    <t xml:space="preserve">843 0113 0110000000 000 </t>
  </si>
  <si>
    <t>Расходы на проведение мероприятий по противодействию экстремизму и профилактике терроризма</t>
  </si>
  <si>
    <t xml:space="preserve">843 0113 0110092390 000 </t>
  </si>
  <si>
    <t xml:space="preserve">843 0113 0110092390 200 </t>
  </si>
  <si>
    <t xml:space="preserve">843 0113 0110092390 240 </t>
  </si>
  <si>
    <t xml:space="preserve">843 0113 0110092390 244 </t>
  </si>
  <si>
    <t xml:space="preserve">843 0113 7400000000 000 </t>
  </si>
  <si>
    <t xml:space="preserve">843 0113 7440000000 000 </t>
  </si>
  <si>
    <t xml:space="preserve">843 0113 7440004600 000 </t>
  </si>
  <si>
    <t xml:space="preserve">843 0113 7440004600 100 </t>
  </si>
  <si>
    <t xml:space="preserve">843 0113 7440004600 120 </t>
  </si>
  <si>
    <t xml:space="preserve">843 0113 7440004600 121 </t>
  </si>
  <si>
    <t xml:space="preserve">843 0113 7440004600 129 </t>
  </si>
  <si>
    <t xml:space="preserve">843 0113 7440004600 200 </t>
  </si>
  <si>
    <t xml:space="preserve">843 0113 7440004600 240 </t>
  </si>
  <si>
    <t xml:space="preserve">843 0113 7440004600 244 </t>
  </si>
  <si>
    <t xml:space="preserve">843 0113 7440010490 000 </t>
  </si>
  <si>
    <t xml:space="preserve">843 0113 7440010490 100 </t>
  </si>
  <si>
    <t xml:space="preserve">843 0113 7440010490 120 </t>
  </si>
  <si>
    <t xml:space="preserve">843 0113 7440010490 121 </t>
  </si>
  <si>
    <t xml:space="preserve">843 0113 7440010490 129 </t>
  </si>
  <si>
    <t>Обеспечение деятельности подведомственных учреждений по обеспечению хозяйственного обслуживания</t>
  </si>
  <si>
    <t xml:space="preserve">843 0113 7440093990 000 </t>
  </si>
  <si>
    <t xml:space="preserve">843 0113 7440093990 100 </t>
  </si>
  <si>
    <t xml:space="preserve">843 0113 7440093990 120 </t>
  </si>
  <si>
    <t xml:space="preserve">843 0113 7440093990 121 </t>
  </si>
  <si>
    <t xml:space="preserve">843 0113 7440093990 129 </t>
  </si>
  <si>
    <t xml:space="preserve">843 0113 7440093990 200 </t>
  </si>
  <si>
    <t xml:space="preserve">843 0113 7440093990 240 </t>
  </si>
  <si>
    <t xml:space="preserve">843 0113 7440093990 244 </t>
  </si>
  <si>
    <t>НАЦИОНАЛЬНАЯ ОБОРОНА</t>
  </si>
  <si>
    <t xml:space="preserve">843 0200 0000000000 000 </t>
  </si>
  <si>
    <t>Мобилизационная и вневойсковая подготовка</t>
  </si>
  <si>
    <t xml:space="preserve">843 0203 0000000000 000 </t>
  </si>
  <si>
    <t xml:space="preserve">843 0203 9900000000 000 </t>
  </si>
  <si>
    <t xml:space="preserve">843 0203 9990000000 000 </t>
  </si>
  <si>
    <t>Осуществление первичного воинского учета на территориях, где отсутствуют военные комиссариаты</t>
  </si>
  <si>
    <t xml:space="preserve">843 0203 9990051180 000 </t>
  </si>
  <si>
    <t xml:space="preserve">843 0203 9990051180 100 </t>
  </si>
  <si>
    <t xml:space="preserve">843 0203 9990051180 120 </t>
  </si>
  <si>
    <t xml:space="preserve">843 0203 9990051180 121 </t>
  </si>
  <si>
    <t xml:space="preserve">843 0203 9990051180 129 </t>
  </si>
  <si>
    <t xml:space="preserve">843 0203 9990051180 200 </t>
  </si>
  <si>
    <t xml:space="preserve">843 0203 9990051180 240 </t>
  </si>
  <si>
    <t xml:space="preserve">843 0203 9990051180 244 </t>
  </si>
  <si>
    <t>НАЦИОНАЛЬНАЯ БЕЗОПАСНОСТЬ И ПРАВООХРАНИТЕЛЬНАЯ ДЕЯТЕЛЬНОСТЬ</t>
  </si>
  <si>
    <t xml:space="preserve">843 0300 0000000000 000 </t>
  </si>
  <si>
    <t>Обеспечение пожарной безопасности</t>
  </si>
  <si>
    <t xml:space="preserve">843 0310 0000000000 000 </t>
  </si>
  <si>
    <t xml:space="preserve">843 0310 0100000000 000 </t>
  </si>
  <si>
    <t xml:space="preserve">843 0310 0110000000 000 </t>
  </si>
  <si>
    <t>Обеспечение первичных мер пожарной безопасности</t>
  </si>
  <si>
    <t xml:space="preserve">843 0310 01100S4120 000 </t>
  </si>
  <si>
    <t xml:space="preserve">843 0310 01100S4120 200 </t>
  </si>
  <si>
    <t xml:space="preserve">843 0310 01100S4120 240 </t>
  </si>
  <si>
    <t xml:space="preserve">843 0310 01100S4120 244 </t>
  </si>
  <si>
    <t>НАЦИОНАЛЬНАЯ ЭКОНОМИКА</t>
  </si>
  <si>
    <t xml:space="preserve">843 0400 0000000000 000 </t>
  </si>
  <si>
    <t>Дорожное хозяйство (дорожные фонды)</t>
  </si>
  <si>
    <t xml:space="preserve">843 0409 0000000000 000 </t>
  </si>
  <si>
    <t xml:space="preserve">843 0409 0100000000 000 </t>
  </si>
  <si>
    <t>Подпрограмма "Содействие развитию дорожного хозяйства, безопасности дорожного движения на территории поселения"</t>
  </si>
  <si>
    <t xml:space="preserve">843 0409 0130000000 000 </t>
  </si>
  <si>
    <t>Обеспечение дорожной деятельности в отношении автомобильных дорог общего пользования местного значения за счет средств дорожного фонда</t>
  </si>
  <si>
    <t xml:space="preserve">843 0409 0130004190 000 </t>
  </si>
  <si>
    <t xml:space="preserve">843 0409 0130004190 200 </t>
  </si>
  <si>
    <t xml:space="preserve">843 0409 0130004190 240 </t>
  </si>
  <si>
    <t xml:space="preserve">843 0409 0130004190 244 </t>
  </si>
  <si>
    <t>Содержание автомобильных дорог общего пользования местного значения за счет средств дорожного фонда Красноярского края</t>
  </si>
  <si>
    <t xml:space="preserve">843 0409 01300S5080 000 </t>
  </si>
  <si>
    <t xml:space="preserve">843 0409 01300S5080 200 </t>
  </si>
  <si>
    <t xml:space="preserve">843 0409 01300S5080 240 </t>
  </si>
  <si>
    <t xml:space="preserve">843 0409 01300S5080 244 </t>
  </si>
  <si>
    <t>ЖИЛИЩНО-КОММУНАЛЬНОЕ ХОЗЯЙСТВО</t>
  </si>
  <si>
    <t xml:space="preserve">843 0500 0000000000 000 </t>
  </si>
  <si>
    <t>Коммунальное хозяйство</t>
  </si>
  <si>
    <t xml:space="preserve">843 0502 0000000000 000 </t>
  </si>
  <si>
    <t xml:space="preserve">843 0502 0100000000 000 </t>
  </si>
  <si>
    <t>Подпрограмма "Повышение энергетической эффективности, обеспечение жизнедеятельности коммунальной системы, благоустройства территории"</t>
  </si>
  <si>
    <t xml:space="preserve">843 0502 0120000000 000 </t>
  </si>
  <si>
    <t>Мероприятия в области коммунального хозяйства</t>
  </si>
  <si>
    <t xml:space="preserve">843 0502 0120035050 000 </t>
  </si>
  <si>
    <t xml:space="preserve">843 0502 0120035050 200 </t>
  </si>
  <si>
    <t xml:space="preserve">843 0502 0120035050 240 </t>
  </si>
  <si>
    <t xml:space="preserve">843 0502 0120035050 244 </t>
  </si>
  <si>
    <t>Благоустройство</t>
  </si>
  <si>
    <t xml:space="preserve">843 0503 0000000000 000 </t>
  </si>
  <si>
    <t xml:space="preserve">843 0503 0100000000 000 </t>
  </si>
  <si>
    <t xml:space="preserve">843 0503 0120000000 000 </t>
  </si>
  <si>
    <t>Мероприятия по уличному освещению</t>
  </si>
  <si>
    <t xml:space="preserve">843 0503 0120061000 000 </t>
  </si>
  <si>
    <t xml:space="preserve">843 0503 0120061000 200 </t>
  </si>
  <si>
    <t xml:space="preserve">843 0503 0120061000 240 </t>
  </si>
  <si>
    <t xml:space="preserve">843 0503 0120061000 244 </t>
  </si>
  <si>
    <t>Мероприятия по организации и содержанию мест захоронения</t>
  </si>
  <si>
    <t xml:space="preserve">843 0503 0120064000 000 </t>
  </si>
  <si>
    <t xml:space="preserve">843 0503 0120064000 200 </t>
  </si>
  <si>
    <t xml:space="preserve">843 0503 0120064000 240 </t>
  </si>
  <si>
    <t xml:space="preserve">843 0503 0120064000 244 </t>
  </si>
  <si>
    <t>Прочие мероприятия по благоустройству городских округов и поселений</t>
  </si>
  <si>
    <t xml:space="preserve">843 0503 0120065000 000 </t>
  </si>
  <si>
    <t xml:space="preserve">843 0503 0120065000 100 </t>
  </si>
  <si>
    <t xml:space="preserve">843 0503 0120065000 120 </t>
  </si>
  <si>
    <t xml:space="preserve">843 0503 0120065000 121 </t>
  </si>
  <si>
    <t xml:space="preserve">843 0503 0120065000 129 </t>
  </si>
  <si>
    <t xml:space="preserve">843 0503 0120065000 200 </t>
  </si>
  <si>
    <t xml:space="preserve">843 0503 0120065000 240 </t>
  </si>
  <si>
    <t xml:space="preserve">843 0503 0120065000 244 </t>
  </si>
  <si>
    <t>ОБРАЗОВАНИЕ</t>
  </si>
  <si>
    <t xml:space="preserve">843 0700 0000000000 000 </t>
  </si>
  <si>
    <t>Общее образование</t>
  </si>
  <si>
    <t xml:space="preserve">843 0702 0000000000 000 </t>
  </si>
  <si>
    <t xml:space="preserve">843 0702 0100000000 000 </t>
  </si>
  <si>
    <t>Отдельные мероприятия муниципальной программы</t>
  </si>
  <si>
    <t xml:space="preserve">843 0702 0190000000 000 </t>
  </si>
  <si>
    <t>Оплата (возмещение) расходов по приобретению, подвозу твердого топлива и электроснабжению учреждений образования</t>
  </si>
  <si>
    <t xml:space="preserve">843 0702 0190106010 000 </t>
  </si>
  <si>
    <t xml:space="preserve">843 0702 0190106010 200 </t>
  </si>
  <si>
    <t xml:space="preserve">843 0702 0190106010 240 </t>
  </si>
  <si>
    <t xml:space="preserve">843 0702 0190106010 244 </t>
  </si>
  <si>
    <t>КУЛЬТУРА, КИНЕМАТОГРАФИЯ</t>
  </si>
  <si>
    <t xml:space="preserve">843 0800 0000000000 000 </t>
  </si>
  <si>
    <t>Культура</t>
  </si>
  <si>
    <t xml:space="preserve">843 0801 0000000000 000 </t>
  </si>
  <si>
    <t xml:space="preserve">843 0801 0100000000 000 </t>
  </si>
  <si>
    <t xml:space="preserve">843 0801 0190000000 000 </t>
  </si>
  <si>
    <t>Оплата (возмещение) расходов по приобретению, подвозу твердого топлива и электроснабжению учреждений культуры</t>
  </si>
  <si>
    <t xml:space="preserve">843 0801 0190206010 000 </t>
  </si>
  <si>
    <t xml:space="preserve">843 0801 0190206010 200 </t>
  </si>
  <si>
    <t xml:space="preserve">843 0801 0190206010 240 </t>
  </si>
  <si>
    <t xml:space="preserve">843 0801 0190206010 244 </t>
  </si>
  <si>
    <t>СОЦИАЛЬНАЯ ПОЛИТИКА</t>
  </si>
  <si>
    <t xml:space="preserve">843 1000 0000000000 000 </t>
  </si>
  <si>
    <t>Пенсионное обеспечение</t>
  </si>
  <si>
    <t xml:space="preserve">843 1001 0000000000 000 </t>
  </si>
  <si>
    <t xml:space="preserve">843 1001 7400000000 000 </t>
  </si>
  <si>
    <t>Выполнение других обязательств государства</t>
  </si>
  <si>
    <t xml:space="preserve">843 1001 7450000000 000 </t>
  </si>
  <si>
    <t>Доплаты к пенсиям государственных (муницапальных) служащих</t>
  </si>
  <si>
    <t xml:space="preserve">843 1001 7450010010 000 </t>
  </si>
  <si>
    <t>Социальное обеспечение и иные выплаты населению</t>
  </si>
  <si>
    <t xml:space="preserve">843 1001 7450010010 300 </t>
  </si>
  <si>
    <t>Публичные нормативные социальные выплаты гражданам</t>
  </si>
  <si>
    <t xml:space="preserve">843 1001 7450010010 310 </t>
  </si>
  <si>
    <t>Иные пенсии, социальные доплаты к пенсиям</t>
  </si>
  <si>
    <t xml:space="preserve">843 1001 7450010010 312 </t>
  </si>
  <si>
    <t>МЕЖБЮДЖЕТНЫЕ ТРАНСФЕРТЫ ОБЩЕГО ХАРАКТЕРА БЮДЖЕТАМ БЮДЖЕТНОЙ СИСТЕМЫ РОССИЙСКОЙ ФЕДЕРАЦИИ</t>
  </si>
  <si>
    <t xml:space="preserve">843 1400 0000000000 000 </t>
  </si>
  <si>
    <t>Прочие межбюджетные трансферты общего характера</t>
  </si>
  <si>
    <t xml:space="preserve">843 1403 0000000000 000 </t>
  </si>
  <si>
    <t xml:space="preserve">843 1403 7400000000 000 </t>
  </si>
  <si>
    <t>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</si>
  <si>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843 1403 7430000000 000 </t>
  </si>
  <si>
    <t>Межбюджетные трансферты бюджету муниципального района, передаваемые поселениями на осуществление части иных полномочий органов местного самоуправления в соответствии с жилищным законодательством</t>
  </si>
  <si>
    <t xml:space="preserve">843 1403 7430006050 000 </t>
  </si>
  <si>
    <t>Межбюджетные трансферты</t>
  </si>
  <si>
    <t xml:space="preserve">843 1403 7430006050 500 </t>
  </si>
  <si>
    <t xml:space="preserve">843 1403 7430006050 540 </t>
  </si>
  <si>
    <t>Межбюджетные трансферты бюджету муниципального района, передаваемые на осуществление полномочий по Соглашению в части консультативной и методологической помощи при составлении проекта бюджета Поселения, осуществление внутреннего финансового контроля, осуществление контроля при утверждении плановых ассигнований бюджета Поселения, осуществление контроля при изменении ассигнований по бюджетной классификации расходов Российской Федерации, осуществление контроля за составлением реестров расходных обязательств Поселения</t>
  </si>
  <si>
    <t xml:space="preserve">843 1403 7430006060 000 </t>
  </si>
  <si>
    <t xml:space="preserve">843 1403 7430006060 500 </t>
  </si>
  <si>
    <t xml:space="preserve">843 1403 7430006060 540 </t>
  </si>
  <si>
    <t>Результат исполнения бюджета (дефицит / профицит)</t>
  </si>
  <si>
    <t>450</t>
  </si>
  <si>
    <t xml:space="preserve">x                    </t>
  </si>
  <si>
    <t>Код источника финансирования дефицита бюджета по бюджетной классификации</t>
  </si>
  <si>
    <t>500</t>
  </si>
  <si>
    <t>Доходы/EXPORT_SRC_KIND</t>
  </si>
  <si>
    <t>Доходы/FORM_CODE</t>
  </si>
  <si>
    <t>117</t>
  </si>
  <si>
    <t>Доходы/REG_DATE</t>
  </si>
  <si>
    <t>Доходы/RANGE_NAMES</t>
  </si>
  <si>
    <t>1</t>
  </si>
  <si>
    <t>Доходы/EXPORT_PARAM_SRC_KIND</t>
  </si>
  <si>
    <t>3</t>
  </si>
  <si>
    <t>Доходы/FinTexExportButtonView</t>
  </si>
  <si>
    <t/>
  </si>
  <si>
    <t>Доходы/PARAMS</t>
  </si>
  <si>
    <t>Доходы/FILE_NAME</t>
  </si>
  <si>
    <t>C:\117M01.txt</t>
  </si>
  <si>
    <t>Доходы/EXPORT_SRC_CODE</t>
  </si>
  <si>
    <t>01901614</t>
  </si>
  <si>
    <t>Доходы/PERIOD</t>
  </si>
  <si>
    <t>Администрация Туровского сельсовета Абанского района Красноярского края</t>
  </si>
  <si>
    <t>Бюджет Туровского сельсовета Абанского района</t>
  </si>
  <si>
    <t>Форма 0503117 с.3</t>
  </si>
  <si>
    <t>3. Источники финансирования дефицита бюджета</t>
  </si>
  <si>
    <t>Наименование показателя</t>
  </si>
  <si>
    <t>2</t>
  </si>
  <si>
    <t>Источники финансирования дефицита бюджета - всего, в том числе:</t>
  </si>
  <si>
    <t>Х</t>
  </si>
  <si>
    <t xml:space="preserve">Изменение остатков средств </t>
  </si>
  <si>
    <t>843 01 00 00 00 00 0000 000</t>
  </si>
  <si>
    <t>Увеличение остатков средств, всего</t>
  </si>
  <si>
    <t>843 01 00 00 00 00 0000 500</t>
  </si>
  <si>
    <t>Увеличение остатков средств бюджетов</t>
  </si>
  <si>
    <t>843 01 05 00 00 00 0000 500</t>
  </si>
  <si>
    <t>Увеличение прочих остатков средств бюджетов</t>
  </si>
  <si>
    <t>843 01 05 02 00 00 0000 500</t>
  </si>
  <si>
    <t>Увеличение прочих остатков денежных средств  бюджетов</t>
  </si>
  <si>
    <t>843 01 05 02 01 00 0000 510</t>
  </si>
  <si>
    <t>Увеличение прочих остатков денежных средств бюджетов сельских поселений</t>
  </si>
  <si>
    <t>843 01 05 02 01 10 0000 510</t>
  </si>
  <si>
    <t>Уменьшение остатков средств, всего</t>
  </si>
  <si>
    <t>843 01 00 00 00 00 0000 600</t>
  </si>
  <si>
    <t>Уменьшение остатков средств бюджетов</t>
  </si>
  <si>
    <t>843 01 05 00 00 00 0000 600</t>
  </si>
  <si>
    <t>Уменьшение прочих остатков средств бюджетов</t>
  </si>
  <si>
    <t>843 01 05 02 00 00 0000 600</t>
  </si>
  <si>
    <t>Уменьшение прочих остатков денежных средств  бюджетов</t>
  </si>
  <si>
    <t>843 01 05 02 01 00 0000 610</t>
  </si>
  <si>
    <t>Уменьшение прочих остатков денежных средств бюджетов сельских поселений</t>
  </si>
  <si>
    <t>843 01 05 02 01 10 0000 610</t>
  </si>
  <si>
    <t>Глава сельсовета</t>
  </si>
  <si>
    <t>(подпись)</t>
  </si>
  <si>
    <t>(расшифровка подписи)</t>
  </si>
  <si>
    <t>Главный бухгалтер</t>
  </si>
  <si>
    <t>04096853</t>
  </si>
  <si>
    <t>843</t>
  </si>
  <si>
    <t>04601443</t>
  </si>
  <si>
    <t>" 26" января 2021 г.</t>
  </si>
  <si>
    <t>Е.А.Черкасова</t>
  </si>
  <si>
    <t>А.С. Кортелева</t>
  </si>
</sst>
</file>

<file path=xl/styles.xml><?xml version="1.0" encoding="utf-8"?>
<styleSheet xmlns="http://schemas.openxmlformats.org/spreadsheetml/2006/main">
  <numFmts count="3">
    <numFmt numFmtId="164" formatCode="dd/mm/yyyy\ &quot;г.&quot;"/>
    <numFmt numFmtId="165" formatCode="?"/>
    <numFmt numFmtId="166" formatCode="[$-10419]###\ ###\ ###\ ###\ ##0.00"/>
  </numFmts>
  <fonts count="17">
    <font>
      <sz val="10"/>
      <name val="Arial"/>
    </font>
    <font>
      <b/>
      <sz val="11"/>
      <name val="Arial Cyr"/>
    </font>
    <font>
      <sz val="8"/>
      <name val="Arial Cyr"/>
    </font>
    <font>
      <sz val="10"/>
      <name val="Arial Cyr"/>
    </font>
    <font>
      <b/>
      <sz val="8"/>
      <name val="Arial Cyr"/>
    </font>
    <font>
      <sz val="8"/>
      <name val="Arial"/>
    </font>
    <font>
      <sz val="8"/>
      <color indexed="8"/>
      <name val="Arial"/>
    </font>
    <font>
      <sz val="11"/>
      <color indexed="8"/>
      <name val="Calibri"/>
      <family val="2"/>
    </font>
    <font>
      <sz val="11"/>
      <name val="Calibri"/>
    </font>
    <font>
      <b/>
      <sz val="10"/>
      <color indexed="8"/>
      <name val="Arial"/>
    </font>
    <font>
      <b/>
      <sz val="8"/>
      <color indexed="8"/>
      <name val="Arial"/>
    </font>
    <font>
      <b/>
      <sz val="7"/>
      <color indexed="8"/>
      <name val="Arial"/>
    </font>
    <font>
      <sz val="7"/>
      <color indexed="8"/>
      <name val="Arial"/>
    </font>
    <font>
      <sz val="10"/>
      <color indexed="8"/>
      <name val="Arial"/>
    </font>
    <font>
      <sz val="6"/>
      <color indexed="8"/>
      <name val="Arial"/>
    </font>
    <font>
      <u/>
      <sz val="8"/>
      <color indexed="8"/>
      <name val="Arial"/>
    </font>
    <font>
      <u/>
      <sz val="11"/>
      <name val="Calibri"/>
    </font>
  </fonts>
  <fills count="2">
    <fill>
      <patternFill patternType="none"/>
    </fill>
    <fill>
      <patternFill patternType="gray125"/>
    </fill>
  </fills>
  <borders count="63">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style="thin">
        <color indexed="8"/>
      </right>
      <top style="thick">
        <color indexed="8"/>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8"/>
      </left>
      <right style="thick">
        <color indexed="8"/>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style="thin">
        <color indexed="8"/>
      </right>
      <top style="thin">
        <color indexed="8"/>
      </top>
      <bottom style="thick">
        <color indexed="8"/>
      </bottom>
      <diagonal/>
    </border>
    <border>
      <left/>
      <right style="thin">
        <color indexed="8"/>
      </right>
      <top style="thin">
        <color indexed="8"/>
      </top>
      <bottom style="thick">
        <color indexed="8"/>
      </bottom>
      <diagonal/>
    </border>
    <border>
      <left/>
      <right/>
      <top style="thin">
        <color indexed="8"/>
      </top>
      <bottom style="thick">
        <color indexed="8"/>
      </bottom>
      <diagonal/>
    </border>
    <border>
      <left style="thin">
        <color indexed="8"/>
      </left>
      <right style="thick">
        <color indexed="8"/>
      </right>
      <top style="thin">
        <color indexed="8"/>
      </top>
      <bottom style="thick">
        <color indexed="8"/>
      </bottom>
      <diagonal/>
    </border>
    <border>
      <left/>
      <right style="thick">
        <color indexed="8"/>
      </right>
      <top style="thin">
        <color indexed="8"/>
      </top>
      <bottom style="thick">
        <color indexed="8"/>
      </bottom>
      <diagonal/>
    </border>
    <border>
      <left style="thick">
        <color indexed="8"/>
      </left>
      <right style="thin">
        <color indexed="8"/>
      </right>
      <top style="thick">
        <color indexed="8"/>
      </top>
      <bottom style="thick">
        <color indexed="8"/>
      </bottom>
      <diagonal/>
    </border>
    <border>
      <left/>
      <right style="thin">
        <color indexed="8"/>
      </right>
      <top style="thick">
        <color indexed="8"/>
      </top>
      <bottom style="thick">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right/>
      <top style="thick">
        <color indexed="8"/>
      </top>
      <bottom style="thick">
        <color indexed="8"/>
      </bottom>
      <diagonal/>
    </border>
    <border>
      <left/>
      <right/>
      <top style="thin">
        <color indexed="8"/>
      </top>
      <bottom/>
      <diagonal/>
    </border>
    <border>
      <left/>
      <right/>
      <top/>
      <bottom style="thin">
        <color indexed="8"/>
      </bottom>
      <diagonal/>
    </border>
  </borders>
  <cellStyleXfs count="2">
    <xf numFmtId="0" fontId="0" fillId="0" borderId="0"/>
    <xf numFmtId="0" fontId="7" fillId="0" borderId="0"/>
  </cellStyleXfs>
  <cellXfs count="14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5" xfId="0" applyNumberFormat="1" applyFont="1" applyBorder="1" applyAlignment="1" applyProtection="1">
      <alignment horizontal="centerContinuous"/>
    </xf>
    <xf numFmtId="0" fontId="1" fillId="0" borderId="0" xfId="0" applyFont="1" applyBorder="1" applyAlignment="1" applyProtection="1"/>
    <xf numFmtId="0" fontId="2" fillId="0" borderId="6"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7"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8" xfId="0" applyNumberFormat="1"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0" xfId="0" applyNumberFormat="1" applyFont="1" applyBorder="1" applyAlignment="1" applyProtection="1">
      <alignment horizontal="left" wrapText="1"/>
    </xf>
    <xf numFmtId="49" fontId="2" fillId="0" borderId="11" xfId="0" applyNumberFormat="1" applyFont="1" applyBorder="1" applyAlignment="1" applyProtection="1">
      <alignment horizontal="center" wrapText="1"/>
    </xf>
    <xf numFmtId="49" fontId="2" fillId="0" borderId="12" xfId="0" applyNumberFormat="1" applyFont="1" applyBorder="1" applyAlignment="1" applyProtection="1">
      <alignment horizontal="center"/>
    </xf>
    <xf numFmtId="4" fontId="2" fillId="0" borderId="13" xfId="0" applyNumberFormat="1" applyFont="1" applyBorder="1" applyAlignment="1" applyProtection="1">
      <alignment horizontal="right"/>
    </xf>
    <xf numFmtId="4" fontId="2" fillId="0" borderId="14" xfId="0" applyNumberFormat="1" applyFont="1" applyBorder="1" applyAlignment="1" applyProtection="1">
      <alignment horizontal="right"/>
    </xf>
    <xf numFmtId="49" fontId="2" fillId="0" borderId="15" xfId="0" applyNumberFormat="1" applyFont="1" applyBorder="1" applyAlignment="1" applyProtection="1">
      <alignment horizontal="left" wrapText="1"/>
    </xf>
    <xf numFmtId="49" fontId="2" fillId="0" borderId="16" xfId="0" applyNumberFormat="1" applyFont="1" applyBorder="1" applyAlignment="1" applyProtection="1">
      <alignment horizontal="center" wrapText="1"/>
    </xf>
    <xf numFmtId="49" fontId="2" fillId="0" borderId="17" xfId="0" applyNumberFormat="1" applyFont="1" applyBorder="1" applyAlignment="1" applyProtection="1">
      <alignment horizontal="center"/>
    </xf>
    <xf numFmtId="4" fontId="2" fillId="0" borderId="18" xfId="0" applyNumberFormat="1" applyFont="1" applyBorder="1" applyAlignment="1" applyProtection="1">
      <alignment horizontal="right"/>
    </xf>
    <xf numFmtId="4" fontId="2" fillId="0" borderId="19" xfId="0" applyNumberFormat="1" applyFont="1" applyBorder="1" applyAlignment="1" applyProtection="1">
      <alignment horizontal="right"/>
    </xf>
    <xf numFmtId="49" fontId="2" fillId="0" borderId="20" xfId="0" applyNumberFormat="1" applyFont="1" applyBorder="1" applyAlignment="1" applyProtection="1">
      <alignment horizontal="left" wrapText="1"/>
    </xf>
    <xf numFmtId="49" fontId="2" fillId="0" borderId="21" xfId="0" applyNumberFormat="1" applyFont="1" applyBorder="1" applyAlignment="1" applyProtection="1">
      <alignment horizontal="center" wrapText="1"/>
    </xf>
    <xf numFmtId="49" fontId="2" fillId="0" borderId="22" xfId="0" applyNumberFormat="1" applyFont="1" applyBorder="1" applyAlignment="1" applyProtection="1">
      <alignment horizontal="center"/>
    </xf>
    <xf numFmtId="4" fontId="2" fillId="0" borderId="23" xfId="0" applyNumberFormat="1" applyFont="1" applyBorder="1" applyAlignment="1" applyProtection="1">
      <alignment horizontal="right"/>
    </xf>
    <xf numFmtId="4" fontId="2" fillId="0" borderId="24" xfId="0" applyNumberFormat="1" applyFont="1" applyBorder="1" applyAlignment="1" applyProtection="1">
      <alignment horizontal="right"/>
    </xf>
    <xf numFmtId="165" fontId="2" fillId="0" borderId="20" xfId="0" applyNumberFormat="1" applyFont="1" applyBorder="1" applyAlignment="1" applyProtection="1">
      <alignment horizontal="left" wrapText="1"/>
    </xf>
    <xf numFmtId="0" fontId="2" fillId="0" borderId="25" xfId="0" applyFont="1" applyBorder="1" applyAlignment="1" applyProtection="1">
      <alignment horizontal="left"/>
    </xf>
    <xf numFmtId="0" fontId="2" fillId="0" borderId="26" xfId="0" applyFont="1" applyBorder="1" applyAlignment="1" applyProtection="1">
      <alignment horizontal="center"/>
    </xf>
    <xf numFmtId="49" fontId="2" fillId="0" borderId="26" xfId="0" applyNumberFormat="1" applyFont="1" applyBorder="1" applyAlignment="1" applyProtection="1">
      <alignment horizontal="center" vertical="center"/>
    </xf>
    <xf numFmtId="0" fontId="3" fillId="0" borderId="0" xfId="0" applyFont="1" applyBorder="1" applyAlignment="1" applyProtection="1"/>
    <xf numFmtId="0" fontId="2" fillId="0" borderId="27" xfId="0" applyFont="1" applyBorder="1" applyAlignment="1" applyProtection="1">
      <alignment vertical="center" wrapText="1"/>
    </xf>
    <xf numFmtId="49" fontId="2" fillId="0" borderId="27" xfId="0" applyNumberFormat="1" applyFont="1" applyBorder="1" applyAlignment="1" applyProtection="1">
      <alignment horizontal="center" vertical="center" wrapText="1"/>
    </xf>
    <xf numFmtId="49" fontId="2" fillId="0" borderId="28" xfId="0" applyNumberFormat="1" applyFont="1" applyBorder="1" applyAlignment="1" applyProtection="1">
      <alignment vertical="center"/>
    </xf>
    <xf numFmtId="0" fontId="2" fillId="0" borderId="22" xfId="0" applyFont="1" applyBorder="1" applyAlignment="1" applyProtection="1">
      <alignment vertical="center" wrapText="1"/>
    </xf>
    <xf numFmtId="49" fontId="2" fillId="0" borderId="22" xfId="0" applyNumberFormat="1" applyFont="1" applyBorder="1" applyAlignment="1" applyProtection="1">
      <alignment horizontal="center" vertical="center" wrapText="1"/>
    </xf>
    <xf numFmtId="49" fontId="2" fillId="0" borderId="24" xfId="0" applyNumberFormat="1" applyFont="1" applyBorder="1" applyAlignment="1" applyProtection="1">
      <alignment vertical="center"/>
    </xf>
    <xf numFmtId="49" fontId="2" fillId="0" borderId="7" xfId="0" applyNumberFormat="1" applyFont="1" applyBorder="1" applyAlignment="1" applyProtection="1">
      <alignment horizontal="center" vertical="center"/>
    </xf>
    <xf numFmtId="49" fontId="4" fillId="0" borderId="20" xfId="0" applyNumberFormat="1" applyFont="1" applyBorder="1" applyAlignment="1" applyProtection="1">
      <alignment horizontal="left" wrapText="1"/>
    </xf>
    <xf numFmtId="49" fontId="4" fillId="0" borderId="29" xfId="0" applyNumberFormat="1" applyFont="1" applyBorder="1" applyAlignment="1" applyProtection="1">
      <alignment horizontal="center" wrapText="1"/>
    </xf>
    <xf numFmtId="49" fontId="4" fillId="0" borderId="22" xfId="0" applyNumberFormat="1" applyFont="1" applyBorder="1" applyAlignment="1" applyProtection="1">
      <alignment horizontal="center"/>
    </xf>
    <xf numFmtId="4" fontId="4" fillId="0" borderId="23" xfId="0" applyNumberFormat="1" applyFont="1" applyBorder="1" applyAlignment="1" applyProtection="1">
      <alignment horizontal="right"/>
    </xf>
    <xf numFmtId="4" fontId="4" fillId="0" borderId="22" xfId="0" applyNumberFormat="1" applyFont="1" applyBorder="1" applyAlignment="1" applyProtection="1">
      <alignment horizontal="right"/>
    </xf>
    <xf numFmtId="4" fontId="4" fillId="0" borderId="24" xfId="0" applyNumberFormat="1" applyFont="1" applyBorder="1" applyAlignment="1" applyProtection="1">
      <alignment horizontal="right"/>
    </xf>
    <xf numFmtId="0" fontId="2" fillId="0" borderId="15" xfId="0" applyFont="1" applyBorder="1" applyAlignment="1" applyProtection="1"/>
    <xf numFmtId="0" fontId="3" fillId="0" borderId="16" xfId="0" applyFont="1" applyBorder="1" applyAlignment="1" applyProtection="1"/>
    <xf numFmtId="0" fontId="3" fillId="0" borderId="17" xfId="0" applyFont="1" applyBorder="1" applyAlignment="1" applyProtection="1">
      <alignment horizontal="center"/>
    </xf>
    <xf numFmtId="0" fontId="3" fillId="0" borderId="18" xfId="0" applyFont="1" applyBorder="1" applyAlignment="1" applyProtection="1">
      <alignment horizontal="right"/>
    </xf>
    <xf numFmtId="0" fontId="3" fillId="0" borderId="18" xfId="0" applyFont="1" applyBorder="1" applyAlignment="1" applyProtection="1"/>
    <xf numFmtId="0" fontId="3" fillId="0" borderId="19" xfId="0" applyFont="1" applyBorder="1" applyAlignment="1" applyProtection="1"/>
    <xf numFmtId="49" fontId="2" fillId="0" borderId="14" xfId="0" applyNumberFormat="1" applyFont="1" applyBorder="1" applyAlignment="1" applyProtection="1">
      <alignment horizontal="center" wrapText="1"/>
    </xf>
    <xf numFmtId="4" fontId="2" fillId="0" borderId="12" xfId="0" applyNumberFormat="1" applyFont="1" applyBorder="1" applyAlignment="1" applyProtection="1">
      <alignment horizontal="right"/>
    </xf>
    <xf numFmtId="4" fontId="2" fillId="0" borderId="30" xfId="0" applyNumberFormat="1" applyFont="1" applyBorder="1" applyAlignment="1" applyProtection="1">
      <alignment horizontal="right"/>
    </xf>
    <xf numFmtId="165" fontId="4" fillId="0" borderId="20" xfId="0" applyNumberFormat="1" applyFont="1" applyBorder="1" applyAlignment="1" applyProtection="1">
      <alignment horizontal="left" wrapText="1"/>
    </xf>
    <xf numFmtId="165" fontId="2" fillId="0" borderId="10" xfId="0" applyNumberFormat="1" applyFont="1" applyBorder="1" applyAlignment="1" applyProtection="1">
      <alignment horizontal="left" wrapText="1"/>
    </xf>
    <xf numFmtId="0" fontId="3" fillId="0" borderId="31" xfId="0" applyFont="1" applyBorder="1" applyAlignment="1" applyProtection="1"/>
    <xf numFmtId="0" fontId="3" fillId="0" borderId="32" xfId="0" applyFont="1" applyBorder="1" applyAlignment="1" applyProtection="1"/>
    <xf numFmtId="0" fontId="3" fillId="0" borderId="32" xfId="0" applyFont="1" applyBorder="1" applyAlignment="1" applyProtection="1">
      <alignment horizontal="center"/>
    </xf>
    <xf numFmtId="0" fontId="3" fillId="0" borderId="32" xfId="0" applyFont="1" applyBorder="1" applyAlignment="1" applyProtection="1">
      <alignment horizontal="right"/>
    </xf>
    <xf numFmtId="49" fontId="2" fillId="0" borderId="30" xfId="0" applyNumberFormat="1" applyFont="1" applyBorder="1" applyAlignment="1" applyProtection="1">
      <alignment horizontal="left" wrapText="1"/>
    </xf>
    <xf numFmtId="49" fontId="2" fillId="0" borderId="33" xfId="0" applyNumberFormat="1" applyFont="1" applyBorder="1" applyAlignment="1" applyProtection="1">
      <alignment horizontal="center" wrapText="1"/>
    </xf>
    <xf numFmtId="49" fontId="2" fillId="0" borderId="34" xfId="0" applyNumberFormat="1" applyFont="1" applyBorder="1" applyAlignment="1" applyProtection="1">
      <alignment horizontal="center"/>
    </xf>
    <xf numFmtId="4" fontId="2" fillId="0" borderId="35" xfId="0" applyNumberFormat="1" applyFont="1" applyBorder="1" applyAlignment="1" applyProtection="1">
      <alignment horizontal="right"/>
    </xf>
    <xf numFmtId="4" fontId="2" fillId="0" borderId="36" xfId="0" applyNumberFormat="1" applyFont="1" applyBorder="1" applyAlignment="1" applyProtection="1">
      <alignment horizontal="right"/>
    </xf>
    <xf numFmtId="0" fontId="8" fillId="0" borderId="0" xfId="0" applyFont="1" applyFill="1" applyBorder="1"/>
    <xf numFmtId="0" fontId="6" fillId="0" borderId="37" xfId="1" applyNumberFormat="1" applyFont="1" applyFill="1" applyBorder="1" applyAlignment="1">
      <alignment horizontal="center" vertical="center" wrapText="1" readingOrder="1"/>
    </xf>
    <xf numFmtId="0" fontId="6" fillId="0" borderId="38" xfId="1" applyNumberFormat="1" applyFont="1" applyFill="1" applyBorder="1" applyAlignment="1">
      <alignment horizontal="center" vertical="center" wrapText="1" readingOrder="1"/>
    </xf>
    <xf numFmtId="0" fontId="10" fillId="0" borderId="39" xfId="1" applyNumberFormat="1" applyFont="1" applyFill="1" applyBorder="1" applyAlignment="1">
      <alignment horizontal="center" wrapText="1" readingOrder="1"/>
    </xf>
    <xf numFmtId="0" fontId="6" fillId="0" borderId="39" xfId="1" applyNumberFormat="1" applyFont="1" applyFill="1" applyBorder="1" applyAlignment="1">
      <alignment horizontal="center" wrapText="1" readingOrder="1"/>
    </xf>
    <xf numFmtId="0" fontId="2" fillId="0" borderId="43" xfId="0" applyFont="1" applyBorder="1" applyAlignment="1" applyProtection="1">
      <alignment horizontal="center" vertical="center" wrapText="1"/>
    </xf>
    <xf numFmtId="0" fontId="2" fillId="0" borderId="44" xfId="0" applyFont="1" applyBorder="1" applyAlignment="1" applyProtection="1">
      <alignment horizontal="center" vertical="center" wrapText="1"/>
    </xf>
    <xf numFmtId="0" fontId="2" fillId="0" borderId="21" xfId="0" applyFont="1" applyBorder="1" applyAlignment="1" applyProtection="1">
      <alignment horizontal="center" vertical="center" wrapText="1"/>
    </xf>
    <xf numFmtId="49" fontId="2" fillId="0" borderId="45" xfId="0" applyNumberFormat="1" applyFont="1" applyBorder="1" applyAlignment="1" applyProtection="1">
      <alignment horizontal="center" vertical="center" wrapText="1"/>
    </xf>
    <xf numFmtId="49" fontId="2" fillId="0" borderId="28" xfId="0" applyNumberFormat="1" applyFont="1" applyBorder="1" applyAlignment="1" applyProtection="1">
      <alignment horizontal="center" vertical="center" wrapText="1"/>
    </xf>
    <xf numFmtId="49" fontId="2" fillId="0" borderId="24" xfId="0" applyNumberFormat="1" applyFont="1" applyBorder="1" applyAlignment="1" applyProtection="1">
      <alignment horizontal="center" vertical="center" wrapText="1"/>
    </xf>
    <xf numFmtId="49" fontId="2" fillId="0" borderId="40" xfId="0" applyNumberFormat="1" applyFont="1" applyBorder="1" applyAlignment="1" applyProtection="1">
      <alignment horizontal="center" vertical="center" wrapText="1"/>
    </xf>
    <xf numFmtId="49" fontId="2" fillId="0" borderId="41" xfId="0" applyNumberFormat="1" applyFont="1" applyBorder="1" applyAlignment="1" applyProtection="1">
      <alignment horizontal="center" vertical="center" wrapText="1"/>
    </xf>
    <xf numFmtId="49" fontId="2" fillId="0" borderId="23" xfId="0" applyNumberFormat="1" applyFont="1" applyBorder="1" applyAlignment="1" applyProtection="1">
      <alignment horizontal="center" vertical="center" wrapText="1"/>
    </xf>
    <xf numFmtId="0" fontId="2" fillId="0" borderId="40" xfId="0" applyFont="1" applyBorder="1" applyAlignment="1" applyProtection="1">
      <alignment horizontal="center" vertical="center" wrapText="1"/>
    </xf>
    <xf numFmtId="0" fontId="2" fillId="0" borderId="41" xfId="0" applyFont="1" applyBorder="1" applyAlignment="1" applyProtection="1">
      <alignment horizontal="center" vertical="center" wrapText="1"/>
    </xf>
    <xf numFmtId="0" fontId="2" fillId="0" borderId="23" xfId="0"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42" xfId="0" applyNumberFormat="1" applyFont="1" applyBorder="1" applyAlignment="1" applyProtection="1">
      <alignment horizontal="left" wrapText="1"/>
    </xf>
    <xf numFmtId="49" fontId="3" fillId="0" borderId="42" xfId="0" applyNumberFormat="1" applyFont="1" applyBorder="1" applyAlignment="1" applyProtection="1">
      <alignment wrapText="1"/>
    </xf>
    <xf numFmtId="49" fontId="2" fillId="0" borderId="31" xfId="0" applyNumberFormat="1" applyFont="1" applyBorder="1" applyAlignment="1" applyProtection="1">
      <alignment horizontal="left" wrapText="1"/>
    </xf>
    <xf numFmtId="0" fontId="2" fillId="0" borderId="46" xfId="0" applyFont="1" applyBorder="1" applyAlignment="1" applyProtection="1">
      <alignment horizontal="center" vertical="center" wrapText="1"/>
    </xf>
    <xf numFmtId="0" fontId="2" fillId="0" borderId="27" xfId="0" applyFont="1" applyBorder="1" applyAlignment="1" applyProtection="1">
      <alignment horizontal="center" vertical="center" wrapText="1"/>
    </xf>
    <xf numFmtId="0" fontId="2" fillId="0" borderId="43"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1" xfId="0" applyFont="1" applyBorder="1" applyAlignment="1" applyProtection="1">
      <alignment horizontal="center" vertical="center"/>
    </xf>
    <xf numFmtId="49" fontId="2" fillId="0" borderId="40" xfId="0" applyNumberFormat="1" applyFont="1" applyBorder="1" applyAlignment="1" applyProtection="1">
      <alignment horizontal="center" vertical="center"/>
    </xf>
    <xf numFmtId="49" fontId="2" fillId="0" borderId="41" xfId="0" applyNumberFormat="1" applyFont="1" applyBorder="1" applyAlignment="1" applyProtection="1">
      <alignment horizontal="center" vertical="center"/>
    </xf>
    <xf numFmtId="0" fontId="13" fillId="0" borderId="0" xfId="1" applyNumberFormat="1" applyFont="1" applyFill="1" applyBorder="1" applyAlignment="1">
      <alignment vertical="top" wrapText="1" readingOrder="1"/>
    </xf>
    <xf numFmtId="0" fontId="8" fillId="0" borderId="0" xfId="0" applyFont="1" applyFill="1" applyBorder="1"/>
    <xf numFmtId="0" fontId="14" fillId="0" borderId="0" xfId="1" applyNumberFormat="1" applyFont="1" applyFill="1" applyBorder="1" applyAlignment="1">
      <alignment horizontal="center" vertical="top" wrapText="1" readingOrder="1"/>
    </xf>
    <xf numFmtId="0" fontId="14" fillId="0" borderId="61" xfId="1" applyNumberFormat="1" applyFont="1" applyFill="1" applyBorder="1" applyAlignment="1">
      <alignment horizontal="center" vertical="top" wrapText="1" readingOrder="1"/>
    </xf>
    <xf numFmtId="0" fontId="8" fillId="0" borderId="61" xfId="1" applyNumberFormat="1" applyFont="1" applyFill="1" applyBorder="1" applyAlignment="1">
      <alignment vertical="top" wrapText="1"/>
    </xf>
    <xf numFmtId="0" fontId="6" fillId="0" borderId="0" xfId="1" applyNumberFormat="1" applyFont="1" applyFill="1" applyBorder="1" applyAlignment="1">
      <alignment vertical="top" wrapText="1" readingOrder="1"/>
    </xf>
    <xf numFmtId="0" fontId="13" fillId="0" borderId="62" xfId="1" applyNumberFormat="1" applyFont="1" applyFill="1" applyBorder="1" applyAlignment="1">
      <alignment vertical="top" wrapText="1" readingOrder="1"/>
    </xf>
    <xf numFmtId="0" fontId="8" fillId="0" borderId="62" xfId="1" applyNumberFormat="1" applyFont="1" applyFill="1" applyBorder="1" applyAlignment="1">
      <alignment vertical="top" wrapText="1"/>
    </xf>
    <xf numFmtId="0" fontId="6" fillId="0" borderId="62" xfId="1" applyNumberFormat="1" applyFont="1" applyFill="1" applyBorder="1" applyAlignment="1">
      <alignment horizontal="center" vertical="top" wrapText="1" readingOrder="1"/>
    </xf>
    <xf numFmtId="0" fontId="15" fillId="0" borderId="0" xfId="1" applyNumberFormat="1" applyFont="1" applyFill="1" applyBorder="1" applyAlignment="1">
      <alignment vertical="top" wrapText="1" readingOrder="1"/>
    </xf>
    <xf numFmtId="0" fontId="16" fillId="0" borderId="0" xfId="0" applyFont="1" applyFill="1" applyBorder="1"/>
    <xf numFmtId="0" fontId="12" fillId="0" borderId="39" xfId="1" applyNumberFormat="1" applyFont="1" applyFill="1" applyBorder="1" applyAlignment="1">
      <alignment horizontal="center" wrapText="1" readingOrder="1"/>
    </xf>
    <xf numFmtId="0" fontId="8" fillId="0" borderId="56" xfId="1" applyNumberFormat="1" applyFont="1" applyFill="1" applyBorder="1" applyAlignment="1">
      <alignment vertical="top" wrapText="1"/>
    </xf>
    <xf numFmtId="0" fontId="6" fillId="0" borderId="39" xfId="1" applyNumberFormat="1" applyFont="1" applyFill="1" applyBorder="1" applyAlignment="1">
      <alignment horizontal="left" vertical="top" wrapText="1" readingOrder="1"/>
    </xf>
    <xf numFmtId="0" fontId="6" fillId="0" borderId="39" xfId="1" applyNumberFormat="1" applyFont="1" applyFill="1" applyBorder="1" applyAlignment="1">
      <alignment horizontal="center" wrapText="1" readingOrder="1"/>
    </xf>
    <xf numFmtId="166" fontId="12" fillId="0" borderId="39" xfId="1" applyNumberFormat="1" applyFont="1" applyFill="1" applyBorder="1" applyAlignment="1">
      <alignment horizontal="right" wrapText="1" readingOrder="1"/>
    </xf>
    <xf numFmtId="0" fontId="8" fillId="0" borderId="59" xfId="1" applyNumberFormat="1" applyFont="1" applyFill="1" applyBorder="1" applyAlignment="1">
      <alignment vertical="top" wrapText="1"/>
    </xf>
    <xf numFmtId="0" fontId="6" fillId="0" borderId="57" xfId="1" applyNumberFormat="1" applyFont="1" applyFill="1" applyBorder="1" applyAlignment="1">
      <alignment horizontal="left" vertical="top" wrapText="1" readingOrder="1"/>
    </xf>
    <xf numFmtId="0" fontId="8" fillId="0" borderId="58" xfId="1" applyNumberFormat="1" applyFont="1" applyFill="1" applyBorder="1" applyAlignment="1">
      <alignment vertical="top" wrapText="1"/>
    </xf>
    <xf numFmtId="0" fontId="6" fillId="0" borderId="37" xfId="1" applyNumberFormat="1" applyFont="1" applyFill="1" applyBorder="1" applyAlignment="1">
      <alignment horizontal="center" vertical="center" wrapText="1" readingOrder="1"/>
    </xf>
    <xf numFmtId="0" fontId="8" fillId="0" borderId="60" xfId="1" applyNumberFormat="1" applyFont="1" applyFill="1" applyBorder="1" applyAlignment="1">
      <alignment vertical="top" wrapText="1"/>
    </xf>
    <xf numFmtId="0" fontId="8" fillId="0" borderId="55" xfId="1" applyNumberFormat="1" applyFont="1" applyFill="1" applyBorder="1" applyAlignment="1">
      <alignment vertical="top" wrapText="1"/>
    </xf>
    <xf numFmtId="166" fontId="11" fillId="0" borderId="39" xfId="1" applyNumberFormat="1" applyFont="1" applyFill="1" applyBorder="1" applyAlignment="1">
      <alignment horizontal="right" wrapText="1" readingOrder="1"/>
    </xf>
    <xf numFmtId="0" fontId="10" fillId="0" borderId="39" xfId="1" applyNumberFormat="1" applyFont="1" applyFill="1" applyBorder="1" applyAlignment="1">
      <alignment horizontal="left" vertical="top" wrapText="1" readingOrder="1"/>
    </xf>
    <xf numFmtId="0" fontId="10" fillId="0" borderId="39" xfId="1" applyNumberFormat="1" applyFont="1" applyFill="1" applyBorder="1" applyAlignment="1">
      <alignment horizontal="center" wrapText="1" readingOrder="1"/>
    </xf>
    <xf numFmtId="0" fontId="6" fillId="0" borderId="0" xfId="1" applyNumberFormat="1" applyFont="1" applyFill="1" applyBorder="1" applyAlignment="1">
      <alignment horizontal="right" vertical="top" wrapText="1" readingOrder="1"/>
    </xf>
    <xf numFmtId="0" fontId="9" fillId="0" borderId="0" xfId="1" applyNumberFormat="1" applyFont="1" applyFill="1" applyBorder="1" applyAlignment="1">
      <alignment horizontal="center" vertical="center" wrapText="1" readingOrder="1"/>
    </xf>
    <xf numFmtId="0" fontId="6" fillId="0" borderId="47" xfId="1" applyNumberFormat="1" applyFont="1" applyFill="1" applyBorder="1" applyAlignment="1">
      <alignment horizontal="center" vertical="center" wrapText="1" readingOrder="1"/>
    </xf>
    <xf numFmtId="0" fontId="8" fillId="0" borderId="48" xfId="1" applyNumberFormat="1" applyFont="1" applyFill="1" applyBorder="1" applyAlignment="1">
      <alignment vertical="top" wrapText="1"/>
    </xf>
    <xf numFmtId="0" fontId="6" fillId="0" borderId="49" xfId="1" applyNumberFormat="1" applyFont="1" applyFill="1" applyBorder="1" applyAlignment="1">
      <alignment horizontal="center" vertical="center" wrapText="1" readingOrder="1"/>
    </xf>
    <xf numFmtId="0" fontId="8" fillId="0" borderId="50" xfId="1" applyNumberFormat="1" applyFont="1" applyFill="1" applyBorder="1" applyAlignment="1">
      <alignment vertical="top" wrapText="1"/>
    </xf>
    <xf numFmtId="0" fontId="6" fillId="0" borderId="38" xfId="1" applyNumberFormat="1" applyFont="1" applyFill="1" applyBorder="1" applyAlignment="1">
      <alignment horizontal="center" vertical="center" wrapText="1" readingOrder="1"/>
    </xf>
    <xf numFmtId="0" fontId="8" fillId="0" borderId="51" xfId="1" applyNumberFormat="1" applyFont="1" applyFill="1" applyBorder="1" applyAlignment="1">
      <alignment vertical="top" wrapText="1"/>
    </xf>
    <xf numFmtId="0" fontId="6" fillId="0" borderId="52" xfId="1" applyNumberFormat="1" applyFont="1" applyFill="1" applyBorder="1" applyAlignment="1">
      <alignment horizontal="center" vertical="center" wrapText="1" readingOrder="1"/>
    </xf>
    <xf numFmtId="0" fontId="8" fillId="0" borderId="53" xfId="1" applyNumberFormat="1" applyFont="1" applyFill="1" applyBorder="1" applyAlignment="1">
      <alignment vertical="top" wrapText="1"/>
    </xf>
    <xf numFmtId="0" fontId="6" fillId="0" borderId="54"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2162175</xdr:colOff>
      <xdr:row>0</xdr:row>
      <xdr:rowOff>0</xdr:rowOff>
    </xdr:to>
    <xdr:grpSp>
      <xdr:nvGrpSpPr>
        <xdr:cNvPr id="2049" name="Group 1"/>
        <xdr:cNvGrpSpPr>
          <a:grpSpLocks/>
        </xdr:cNvGrpSpPr>
      </xdr:nvGrpSpPr>
      <xdr:grpSpPr bwMode="auto">
        <a:xfrm>
          <a:off x="0" y="0"/>
          <a:ext cx="2314575" cy="0"/>
          <a:chOff x="0" y="0"/>
          <a:chExt cx="1023" cy="255"/>
        </a:xfrm>
      </xdr:grpSpPr>
      <xdr:sp macro="" textlink="">
        <xdr:nvSpPr>
          <xdr:cNvPr id="2307" name="Text Box 2"/>
          <xdr:cNvSpPr txBox="1">
            <a:spLocks noChangeArrowheads="1"/>
          </xdr:cNvSpPr>
        </xdr:nvSpPr>
        <xdr:spPr bwMode="auto">
          <a:xfrm>
            <a:off x="-1665676802798"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499"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309" name="Text Box 4"/>
          <xdr:cNvSpPr txBox="1">
            <a:spLocks noChangeArrowheads="1"/>
          </xdr:cNvSpPr>
        </xdr:nvSpPr>
        <xdr:spPr bwMode="auto">
          <a:xfrm>
            <a:off x="1199558978430"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501"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502"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084" name="Text Box 7"/>
          <xdr:cNvSpPr txBox="1">
            <a:spLocks noChangeArrowheads="1"/>
          </xdr:cNvSpPr>
        </xdr:nvSpPr>
        <xdr:spPr bwMode="auto">
          <a:xfrm>
            <a:off x="-2246868444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504"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50" name="Group 9"/>
        <xdr:cNvGrpSpPr>
          <a:grpSpLocks/>
        </xdr:cNvGrpSpPr>
      </xdr:nvGrpSpPr>
      <xdr:grpSpPr bwMode="auto">
        <a:xfrm>
          <a:off x="0" y="0"/>
          <a:ext cx="2314575" cy="0"/>
          <a:chOff x="0" y="0"/>
          <a:chExt cx="1023" cy="255"/>
        </a:xfrm>
      </xdr:grpSpPr>
      <xdr:sp macro="" textlink="">
        <xdr:nvSpPr>
          <xdr:cNvPr id="2300" name="Text Box 10"/>
          <xdr:cNvSpPr txBox="1">
            <a:spLocks noChangeArrowheads="1"/>
          </xdr:cNvSpPr>
        </xdr:nvSpPr>
        <xdr:spPr bwMode="auto">
          <a:xfrm>
            <a:off x="-1665676802798"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492"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2302" name="Text Box 12"/>
          <xdr:cNvSpPr txBox="1">
            <a:spLocks noChangeArrowheads="1"/>
          </xdr:cNvSpPr>
        </xdr:nvSpPr>
        <xdr:spPr bwMode="auto">
          <a:xfrm>
            <a:off x="1199558978430"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94"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495"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2304" name="Text Box 15"/>
          <xdr:cNvSpPr txBox="1">
            <a:spLocks noChangeArrowheads="1"/>
          </xdr:cNvSpPr>
        </xdr:nvSpPr>
        <xdr:spPr bwMode="auto">
          <a:xfrm>
            <a:off x="-2246868444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97"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51" name="Group 17"/>
        <xdr:cNvGrpSpPr>
          <a:grpSpLocks/>
        </xdr:cNvGrpSpPr>
      </xdr:nvGrpSpPr>
      <xdr:grpSpPr bwMode="auto">
        <a:xfrm>
          <a:off x="0" y="0"/>
          <a:ext cx="2314575" cy="0"/>
          <a:chOff x="0" y="0"/>
          <a:chExt cx="1023" cy="255"/>
        </a:xfrm>
      </xdr:grpSpPr>
      <xdr:sp macro="" textlink="">
        <xdr:nvSpPr>
          <xdr:cNvPr id="2293" name="Text Box 18"/>
          <xdr:cNvSpPr txBox="1">
            <a:spLocks noChangeArrowheads="1"/>
          </xdr:cNvSpPr>
        </xdr:nvSpPr>
        <xdr:spPr bwMode="auto">
          <a:xfrm>
            <a:off x="-1665676802798"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485"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295" name="Text Box 20"/>
          <xdr:cNvSpPr txBox="1">
            <a:spLocks noChangeArrowheads="1"/>
          </xdr:cNvSpPr>
        </xdr:nvSpPr>
        <xdr:spPr bwMode="auto">
          <a:xfrm>
            <a:off x="1199558978430"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87"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488"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297" name="Text Box 23"/>
          <xdr:cNvSpPr txBox="1">
            <a:spLocks noChangeArrowheads="1"/>
          </xdr:cNvSpPr>
        </xdr:nvSpPr>
        <xdr:spPr bwMode="auto">
          <a:xfrm>
            <a:off x="-2246868444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90"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52" name="Group 1"/>
        <xdr:cNvGrpSpPr>
          <a:grpSpLocks/>
        </xdr:cNvGrpSpPr>
      </xdr:nvGrpSpPr>
      <xdr:grpSpPr bwMode="auto">
        <a:xfrm>
          <a:off x="0" y="0"/>
          <a:ext cx="2314575" cy="0"/>
          <a:chOff x="0" y="0"/>
          <a:chExt cx="1023" cy="255"/>
        </a:xfrm>
      </xdr:grpSpPr>
      <xdr:sp macro="" textlink="">
        <xdr:nvSpPr>
          <xdr:cNvPr id="2286" name="Text Box 2"/>
          <xdr:cNvSpPr txBox="1">
            <a:spLocks noChangeArrowheads="1"/>
          </xdr:cNvSpPr>
        </xdr:nvSpPr>
        <xdr:spPr bwMode="auto">
          <a:xfrm>
            <a:off x="-1026347715698"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478"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288" name="Text Box 4"/>
          <xdr:cNvSpPr txBox="1">
            <a:spLocks noChangeArrowheads="1"/>
          </xdr:cNvSpPr>
        </xdr:nvSpPr>
        <xdr:spPr bwMode="auto">
          <a:xfrm>
            <a:off x="3763551151680"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80"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481"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290" name="Text Box 7"/>
          <xdr:cNvSpPr txBox="1">
            <a:spLocks noChangeArrowheads="1"/>
          </xdr:cNvSpPr>
        </xdr:nvSpPr>
        <xdr:spPr bwMode="auto">
          <a:xfrm>
            <a:off x="-385851251109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83"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53" name="Group 9"/>
        <xdr:cNvGrpSpPr>
          <a:grpSpLocks/>
        </xdr:cNvGrpSpPr>
      </xdr:nvGrpSpPr>
      <xdr:grpSpPr bwMode="auto">
        <a:xfrm>
          <a:off x="0" y="0"/>
          <a:ext cx="2314575" cy="0"/>
          <a:chOff x="0" y="0"/>
          <a:chExt cx="1023" cy="255"/>
        </a:xfrm>
      </xdr:grpSpPr>
      <xdr:sp macro="" textlink="">
        <xdr:nvSpPr>
          <xdr:cNvPr id="2279" name="Text Box 10"/>
          <xdr:cNvSpPr txBox="1">
            <a:spLocks noChangeArrowheads="1"/>
          </xdr:cNvSpPr>
        </xdr:nvSpPr>
        <xdr:spPr bwMode="auto">
          <a:xfrm>
            <a:off x="-1026347715698"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471"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2281" name="Text Box 12"/>
          <xdr:cNvSpPr txBox="1">
            <a:spLocks noChangeArrowheads="1"/>
          </xdr:cNvSpPr>
        </xdr:nvSpPr>
        <xdr:spPr bwMode="auto">
          <a:xfrm>
            <a:off x="3763551151680"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73"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474"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2283" name="Text Box 15"/>
          <xdr:cNvSpPr txBox="1">
            <a:spLocks noChangeArrowheads="1"/>
          </xdr:cNvSpPr>
        </xdr:nvSpPr>
        <xdr:spPr bwMode="auto">
          <a:xfrm>
            <a:off x="-385851251109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76"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54" name="Group 17"/>
        <xdr:cNvGrpSpPr>
          <a:grpSpLocks/>
        </xdr:cNvGrpSpPr>
      </xdr:nvGrpSpPr>
      <xdr:grpSpPr bwMode="auto">
        <a:xfrm>
          <a:off x="0" y="0"/>
          <a:ext cx="2314575" cy="0"/>
          <a:chOff x="0" y="0"/>
          <a:chExt cx="1023" cy="255"/>
        </a:xfrm>
      </xdr:grpSpPr>
      <xdr:sp macro="" textlink="">
        <xdr:nvSpPr>
          <xdr:cNvPr id="2272" name="Text Box 18"/>
          <xdr:cNvSpPr txBox="1">
            <a:spLocks noChangeArrowheads="1"/>
          </xdr:cNvSpPr>
        </xdr:nvSpPr>
        <xdr:spPr bwMode="auto">
          <a:xfrm>
            <a:off x="-1026347715698"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464"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274" name="Text Box 20"/>
          <xdr:cNvSpPr txBox="1">
            <a:spLocks noChangeArrowheads="1"/>
          </xdr:cNvSpPr>
        </xdr:nvSpPr>
        <xdr:spPr bwMode="auto">
          <a:xfrm>
            <a:off x="3763551151680"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66"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467"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276" name="Text Box 23"/>
          <xdr:cNvSpPr txBox="1">
            <a:spLocks noChangeArrowheads="1"/>
          </xdr:cNvSpPr>
        </xdr:nvSpPr>
        <xdr:spPr bwMode="auto">
          <a:xfrm>
            <a:off x="-385851251109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69"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55" name="Group 1"/>
        <xdr:cNvGrpSpPr>
          <a:grpSpLocks/>
        </xdr:cNvGrpSpPr>
      </xdr:nvGrpSpPr>
      <xdr:grpSpPr bwMode="auto">
        <a:xfrm>
          <a:off x="0" y="0"/>
          <a:ext cx="2314575" cy="0"/>
          <a:chOff x="0" y="0"/>
          <a:chExt cx="1023" cy="255"/>
        </a:xfrm>
      </xdr:grpSpPr>
      <xdr:sp macro="" textlink="">
        <xdr:nvSpPr>
          <xdr:cNvPr id="2234" name="Text Box 2"/>
          <xdr:cNvSpPr txBox="1">
            <a:spLocks noChangeArrowheads="1"/>
          </xdr:cNvSpPr>
        </xdr:nvSpPr>
        <xdr:spPr bwMode="auto">
          <a:xfrm>
            <a:off x="3381773238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457"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237" name="Text Box 4"/>
          <xdr:cNvSpPr txBox="1">
            <a:spLocks noChangeArrowheads="1"/>
          </xdr:cNvSpPr>
        </xdr:nvSpPr>
        <xdr:spPr bwMode="auto">
          <a:xfrm>
            <a:off x="2624091070305"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59"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460"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239" name="Text Box 7"/>
          <xdr:cNvSpPr txBox="1">
            <a:spLocks noChangeArrowheads="1"/>
          </xdr:cNvSpPr>
        </xdr:nvSpPr>
        <xdr:spPr bwMode="auto">
          <a:xfrm>
            <a:off x="-36921863229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62"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56" name="Group 9"/>
        <xdr:cNvGrpSpPr>
          <a:grpSpLocks/>
        </xdr:cNvGrpSpPr>
      </xdr:nvGrpSpPr>
      <xdr:grpSpPr bwMode="auto">
        <a:xfrm>
          <a:off x="0" y="0"/>
          <a:ext cx="2314575" cy="0"/>
          <a:chOff x="0" y="0"/>
          <a:chExt cx="1023" cy="255"/>
        </a:xfrm>
      </xdr:grpSpPr>
      <xdr:sp macro="" textlink="">
        <xdr:nvSpPr>
          <xdr:cNvPr id="2227" name="Text Box 10"/>
          <xdr:cNvSpPr txBox="1">
            <a:spLocks noChangeArrowheads="1"/>
          </xdr:cNvSpPr>
        </xdr:nvSpPr>
        <xdr:spPr bwMode="auto">
          <a:xfrm>
            <a:off x="3381773238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450"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2230" name="Text Box 12"/>
          <xdr:cNvSpPr txBox="1">
            <a:spLocks noChangeArrowheads="1"/>
          </xdr:cNvSpPr>
        </xdr:nvSpPr>
        <xdr:spPr bwMode="auto">
          <a:xfrm>
            <a:off x="2624091070305"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52"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453"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2232" name="Text Box 15"/>
          <xdr:cNvSpPr txBox="1">
            <a:spLocks noChangeArrowheads="1"/>
          </xdr:cNvSpPr>
        </xdr:nvSpPr>
        <xdr:spPr bwMode="auto">
          <a:xfrm>
            <a:off x="-36921863229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55"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57" name="Group 17"/>
        <xdr:cNvGrpSpPr>
          <a:grpSpLocks/>
        </xdr:cNvGrpSpPr>
      </xdr:nvGrpSpPr>
      <xdr:grpSpPr bwMode="auto">
        <a:xfrm>
          <a:off x="0" y="0"/>
          <a:ext cx="2314575" cy="0"/>
          <a:chOff x="0" y="0"/>
          <a:chExt cx="1023" cy="255"/>
        </a:xfrm>
      </xdr:grpSpPr>
      <xdr:sp macro="" textlink="">
        <xdr:nvSpPr>
          <xdr:cNvPr id="3102" name="Text Box 18"/>
          <xdr:cNvSpPr txBox="1">
            <a:spLocks noChangeArrowheads="1"/>
          </xdr:cNvSpPr>
        </xdr:nvSpPr>
        <xdr:spPr bwMode="auto">
          <a:xfrm>
            <a:off x="3381773238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443"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3103" name="Text Box 20"/>
          <xdr:cNvSpPr txBox="1">
            <a:spLocks noChangeArrowheads="1"/>
          </xdr:cNvSpPr>
        </xdr:nvSpPr>
        <xdr:spPr bwMode="auto">
          <a:xfrm>
            <a:off x="2624091070305"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45"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446"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024" name="Text Box 23"/>
          <xdr:cNvSpPr txBox="1">
            <a:spLocks noChangeArrowheads="1"/>
          </xdr:cNvSpPr>
        </xdr:nvSpPr>
        <xdr:spPr bwMode="auto">
          <a:xfrm>
            <a:off x="-36921863229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48"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58" name="Group 1"/>
        <xdr:cNvGrpSpPr>
          <a:grpSpLocks/>
        </xdr:cNvGrpSpPr>
      </xdr:nvGrpSpPr>
      <xdr:grpSpPr bwMode="auto">
        <a:xfrm>
          <a:off x="0" y="0"/>
          <a:ext cx="2314575" cy="0"/>
          <a:chOff x="0" y="0"/>
          <a:chExt cx="1023" cy="255"/>
        </a:xfrm>
      </xdr:grpSpPr>
      <xdr:sp macro="" textlink="">
        <xdr:nvSpPr>
          <xdr:cNvPr id="3099" name="Text Box 2"/>
          <xdr:cNvSpPr txBox="1">
            <a:spLocks noChangeArrowheads="1"/>
          </xdr:cNvSpPr>
        </xdr:nvSpPr>
        <xdr:spPr bwMode="auto">
          <a:xfrm>
            <a:off x="-254556270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436"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3100" name="Text Box 4"/>
          <xdr:cNvSpPr txBox="1">
            <a:spLocks noChangeArrowheads="1"/>
          </xdr:cNvSpPr>
        </xdr:nvSpPr>
        <xdr:spPr bwMode="auto">
          <a:xfrm>
            <a:off x="-3030610589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38"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439"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3101" name="Text Box 7"/>
          <xdr:cNvSpPr txBox="1">
            <a:spLocks noChangeArrowheads="1"/>
          </xdr:cNvSpPr>
        </xdr:nvSpPr>
        <xdr:spPr bwMode="auto">
          <a:xfrm>
            <a:off x="3361115420077"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41"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59" name="Group 9"/>
        <xdr:cNvGrpSpPr>
          <a:grpSpLocks/>
        </xdr:cNvGrpSpPr>
      </xdr:nvGrpSpPr>
      <xdr:grpSpPr bwMode="auto">
        <a:xfrm>
          <a:off x="0" y="0"/>
          <a:ext cx="2314575" cy="0"/>
          <a:chOff x="0" y="0"/>
          <a:chExt cx="1023" cy="255"/>
        </a:xfrm>
      </xdr:grpSpPr>
      <xdr:sp macro="" textlink="">
        <xdr:nvSpPr>
          <xdr:cNvPr id="3096" name="Text Box 10"/>
          <xdr:cNvSpPr txBox="1">
            <a:spLocks noChangeArrowheads="1"/>
          </xdr:cNvSpPr>
        </xdr:nvSpPr>
        <xdr:spPr bwMode="auto">
          <a:xfrm>
            <a:off x="-254556270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429"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3097" name="Text Box 12"/>
          <xdr:cNvSpPr txBox="1">
            <a:spLocks noChangeArrowheads="1"/>
          </xdr:cNvSpPr>
        </xdr:nvSpPr>
        <xdr:spPr bwMode="auto">
          <a:xfrm>
            <a:off x="-3030610589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31"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432"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3098" name="Text Box 15"/>
          <xdr:cNvSpPr txBox="1">
            <a:spLocks noChangeArrowheads="1"/>
          </xdr:cNvSpPr>
        </xdr:nvSpPr>
        <xdr:spPr bwMode="auto">
          <a:xfrm>
            <a:off x="3361115420077"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34"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60" name="Group 17"/>
        <xdr:cNvGrpSpPr>
          <a:grpSpLocks/>
        </xdr:cNvGrpSpPr>
      </xdr:nvGrpSpPr>
      <xdr:grpSpPr bwMode="auto">
        <a:xfrm>
          <a:off x="0" y="0"/>
          <a:ext cx="2314575" cy="0"/>
          <a:chOff x="0" y="0"/>
          <a:chExt cx="1023" cy="255"/>
        </a:xfrm>
      </xdr:grpSpPr>
      <xdr:sp macro="" textlink="">
        <xdr:nvSpPr>
          <xdr:cNvPr id="3091" name="Text Box 18"/>
          <xdr:cNvSpPr txBox="1">
            <a:spLocks noChangeArrowheads="1"/>
          </xdr:cNvSpPr>
        </xdr:nvSpPr>
        <xdr:spPr bwMode="auto">
          <a:xfrm>
            <a:off x="-254556270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422"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3093" name="Text Box 20"/>
          <xdr:cNvSpPr txBox="1">
            <a:spLocks noChangeArrowheads="1"/>
          </xdr:cNvSpPr>
        </xdr:nvSpPr>
        <xdr:spPr bwMode="auto">
          <a:xfrm>
            <a:off x="-3030610589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24"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425"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3094" name="Text Box 23"/>
          <xdr:cNvSpPr txBox="1">
            <a:spLocks noChangeArrowheads="1"/>
          </xdr:cNvSpPr>
        </xdr:nvSpPr>
        <xdr:spPr bwMode="auto">
          <a:xfrm>
            <a:off x="3361115420077"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27"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61" name="Group 1"/>
        <xdr:cNvGrpSpPr>
          <a:grpSpLocks/>
        </xdr:cNvGrpSpPr>
      </xdr:nvGrpSpPr>
      <xdr:grpSpPr bwMode="auto">
        <a:xfrm>
          <a:off x="0" y="0"/>
          <a:ext cx="2314575" cy="0"/>
          <a:chOff x="0" y="0"/>
          <a:chExt cx="1023" cy="255"/>
        </a:xfrm>
      </xdr:grpSpPr>
      <xdr:sp macro="" textlink="">
        <xdr:nvSpPr>
          <xdr:cNvPr id="3086" name="Text Box 2"/>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415"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3088" name="Text Box 4"/>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17"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418"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3089" name="Text Box 7"/>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20"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62" name="Group 9"/>
        <xdr:cNvGrpSpPr>
          <a:grpSpLocks/>
        </xdr:cNvGrpSpPr>
      </xdr:nvGrpSpPr>
      <xdr:grpSpPr bwMode="auto">
        <a:xfrm>
          <a:off x="0" y="0"/>
          <a:ext cx="2314575" cy="0"/>
          <a:chOff x="0" y="0"/>
          <a:chExt cx="1023" cy="255"/>
        </a:xfrm>
      </xdr:grpSpPr>
      <xdr:sp macro="" textlink="">
        <xdr:nvSpPr>
          <xdr:cNvPr id="3081" name="Text Box 10"/>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408"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3083" name="Text Box 12"/>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10"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411"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3085" name="Text Box 15"/>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13"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63" name="Group 17"/>
        <xdr:cNvGrpSpPr>
          <a:grpSpLocks/>
        </xdr:cNvGrpSpPr>
      </xdr:nvGrpSpPr>
      <xdr:grpSpPr bwMode="auto">
        <a:xfrm>
          <a:off x="0" y="0"/>
          <a:ext cx="2314575" cy="0"/>
          <a:chOff x="0" y="0"/>
          <a:chExt cx="1023" cy="255"/>
        </a:xfrm>
      </xdr:grpSpPr>
      <xdr:sp macro="" textlink="">
        <xdr:nvSpPr>
          <xdr:cNvPr id="3077" name="Text Box 18"/>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401"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3078" name="Text Box 20"/>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403"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404"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3080" name="Text Box 23"/>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406"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64" name="Group 1"/>
        <xdr:cNvGrpSpPr>
          <a:grpSpLocks/>
        </xdr:cNvGrpSpPr>
      </xdr:nvGrpSpPr>
      <xdr:grpSpPr bwMode="auto">
        <a:xfrm>
          <a:off x="0" y="0"/>
          <a:ext cx="2314575" cy="0"/>
          <a:chOff x="0" y="0"/>
          <a:chExt cx="1023" cy="255"/>
        </a:xfrm>
      </xdr:grpSpPr>
      <xdr:sp macro="" textlink="">
        <xdr:nvSpPr>
          <xdr:cNvPr id="3072" name="Text Box 2"/>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394"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3073" name="Text Box 4"/>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96"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397"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3075" name="Text Box 7"/>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99"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65" name="Group 9"/>
        <xdr:cNvGrpSpPr>
          <a:grpSpLocks/>
        </xdr:cNvGrpSpPr>
      </xdr:nvGrpSpPr>
      <xdr:grpSpPr bwMode="auto">
        <a:xfrm>
          <a:off x="0" y="0"/>
          <a:ext cx="2314575" cy="0"/>
          <a:chOff x="0" y="0"/>
          <a:chExt cx="1023" cy="255"/>
        </a:xfrm>
      </xdr:grpSpPr>
      <xdr:sp macro="" textlink="">
        <xdr:nvSpPr>
          <xdr:cNvPr id="2220" name="Text Box 10"/>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387"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2223" name="Text Box 12"/>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89"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390"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2225" name="Text Box 15"/>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92"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66" name="Group 17"/>
        <xdr:cNvGrpSpPr>
          <a:grpSpLocks/>
        </xdr:cNvGrpSpPr>
      </xdr:nvGrpSpPr>
      <xdr:grpSpPr bwMode="auto">
        <a:xfrm>
          <a:off x="0" y="0"/>
          <a:ext cx="2314575" cy="0"/>
          <a:chOff x="0" y="0"/>
          <a:chExt cx="1023" cy="255"/>
        </a:xfrm>
      </xdr:grpSpPr>
      <xdr:sp macro="" textlink="">
        <xdr:nvSpPr>
          <xdr:cNvPr id="2213" name="Text Box 18"/>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380"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216" name="Text Box 20"/>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82"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383"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218" name="Text Box 23"/>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85"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67" name="Group 1"/>
        <xdr:cNvGrpSpPr>
          <a:grpSpLocks/>
        </xdr:cNvGrpSpPr>
      </xdr:nvGrpSpPr>
      <xdr:grpSpPr bwMode="auto">
        <a:xfrm>
          <a:off x="0" y="0"/>
          <a:ext cx="2314575" cy="0"/>
          <a:chOff x="0" y="0"/>
          <a:chExt cx="1023" cy="255"/>
        </a:xfrm>
      </xdr:grpSpPr>
      <xdr:sp macro="" textlink="">
        <xdr:nvSpPr>
          <xdr:cNvPr id="1480" name="Text Box 2"/>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373"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209" name="Text Box 4"/>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75"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376"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211" name="Text Box 7"/>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78"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68" name="Group 9"/>
        <xdr:cNvGrpSpPr>
          <a:grpSpLocks/>
        </xdr:cNvGrpSpPr>
      </xdr:nvGrpSpPr>
      <xdr:grpSpPr bwMode="auto">
        <a:xfrm>
          <a:off x="0" y="0"/>
          <a:ext cx="2314575" cy="0"/>
          <a:chOff x="0" y="0"/>
          <a:chExt cx="1023" cy="255"/>
        </a:xfrm>
      </xdr:grpSpPr>
      <xdr:sp macro="" textlink="">
        <xdr:nvSpPr>
          <xdr:cNvPr id="1475" name="Text Box 10"/>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366"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1477" name="Text Box 12"/>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68"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369"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1478" name="Text Box 15"/>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71"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69" name="Group 17"/>
        <xdr:cNvGrpSpPr>
          <a:grpSpLocks/>
        </xdr:cNvGrpSpPr>
      </xdr:nvGrpSpPr>
      <xdr:grpSpPr bwMode="auto">
        <a:xfrm>
          <a:off x="0" y="0"/>
          <a:ext cx="2314575" cy="0"/>
          <a:chOff x="0" y="0"/>
          <a:chExt cx="1023" cy="255"/>
        </a:xfrm>
      </xdr:grpSpPr>
      <xdr:sp macro="" textlink="">
        <xdr:nvSpPr>
          <xdr:cNvPr id="2269" name="Text Box 18"/>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359"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472" name="Text Box 20"/>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61"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362"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473" name="Text Box 23"/>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64"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70" name="Group 1"/>
        <xdr:cNvGrpSpPr>
          <a:grpSpLocks/>
        </xdr:cNvGrpSpPr>
      </xdr:nvGrpSpPr>
      <xdr:grpSpPr bwMode="auto">
        <a:xfrm>
          <a:off x="0" y="0"/>
          <a:ext cx="2314575" cy="0"/>
          <a:chOff x="0" y="0"/>
          <a:chExt cx="1023" cy="255"/>
        </a:xfrm>
      </xdr:grpSpPr>
      <xdr:sp macro="" textlink="">
        <xdr:nvSpPr>
          <xdr:cNvPr id="1502" name="Text Box 2"/>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352"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503" name="Text Box 4"/>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54"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355"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262" name="Text Box 7"/>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57"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71" name="Group 9"/>
        <xdr:cNvGrpSpPr>
          <a:grpSpLocks/>
        </xdr:cNvGrpSpPr>
      </xdr:nvGrpSpPr>
      <xdr:grpSpPr bwMode="auto">
        <a:xfrm>
          <a:off x="0" y="0"/>
          <a:ext cx="2314575" cy="0"/>
          <a:chOff x="0" y="0"/>
          <a:chExt cx="1023" cy="255"/>
        </a:xfrm>
      </xdr:grpSpPr>
      <xdr:sp macro="" textlink="">
        <xdr:nvSpPr>
          <xdr:cNvPr id="1499" name="Text Box 10"/>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345"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1500" name="Text Box 12"/>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47"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348"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1501" name="Text Box 15"/>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50"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72" name="Group 17"/>
        <xdr:cNvGrpSpPr>
          <a:grpSpLocks/>
        </xdr:cNvGrpSpPr>
      </xdr:nvGrpSpPr>
      <xdr:grpSpPr bwMode="auto">
        <a:xfrm>
          <a:off x="0" y="0"/>
          <a:ext cx="2314575" cy="0"/>
          <a:chOff x="0" y="0"/>
          <a:chExt cx="1023" cy="255"/>
        </a:xfrm>
      </xdr:grpSpPr>
      <xdr:sp macro="" textlink="">
        <xdr:nvSpPr>
          <xdr:cNvPr id="1496" name="Text Box 18"/>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338"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497" name="Text Box 20"/>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40"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341"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498" name="Text Box 23"/>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43"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73" name="Group 1"/>
        <xdr:cNvGrpSpPr>
          <a:grpSpLocks/>
        </xdr:cNvGrpSpPr>
      </xdr:nvGrpSpPr>
      <xdr:grpSpPr bwMode="auto">
        <a:xfrm>
          <a:off x="0" y="0"/>
          <a:ext cx="2314575" cy="0"/>
          <a:chOff x="0" y="0"/>
          <a:chExt cx="1023" cy="255"/>
        </a:xfrm>
      </xdr:grpSpPr>
      <xdr:sp macro="" textlink="">
        <xdr:nvSpPr>
          <xdr:cNvPr id="1493" name="Text Box 2"/>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331"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494" name="Text Box 4"/>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33"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334"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495" name="Text Box 7"/>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36"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74" name="Group 9"/>
        <xdr:cNvGrpSpPr>
          <a:grpSpLocks/>
        </xdr:cNvGrpSpPr>
      </xdr:nvGrpSpPr>
      <xdr:grpSpPr bwMode="auto">
        <a:xfrm>
          <a:off x="0" y="0"/>
          <a:ext cx="2314575" cy="0"/>
          <a:chOff x="0" y="0"/>
          <a:chExt cx="1023" cy="255"/>
        </a:xfrm>
      </xdr:grpSpPr>
      <xdr:sp macro="" textlink="">
        <xdr:nvSpPr>
          <xdr:cNvPr id="1490" name="Text Box 10"/>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324"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1491" name="Text Box 12"/>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26"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327"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1492" name="Text Box 15"/>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29"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75" name="Group 17"/>
        <xdr:cNvGrpSpPr>
          <a:grpSpLocks/>
        </xdr:cNvGrpSpPr>
      </xdr:nvGrpSpPr>
      <xdr:grpSpPr bwMode="auto">
        <a:xfrm>
          <a:off x="0" y="0"/>
          <a:ext cx="2314575" cy="0"/>
          <a:chOff x="0" y="0"/>
          <a:chExt cx="1023" cy="255"/>
        </a:xfrm>
      </xdr:grpSpPr>
      <xdr:sp macro="" textlink="">
        <xdr:nvSpPr>
          <xdr:cNvPr id="1487" name="Text Box 18"/>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317"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488" name="Text Box 20"/>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19"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320"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489" name="Text Box 23"/>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22"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76" name="Group 1"/>
        <xdr:cNvGrpSpPr>
          <a:grpSpLocks/>
        </xdr:cNvGrpSpPr>
      </xdr:nvGrpSpPr>
      <xdr:grpSpPr bwMode="auto">
        <a:xfrm>
          <a:off x="0" y="0"/>
          <a:ext cx="2314575" cy="0"/>
          <a:chOff x="0" y="0"/>
          <a:chExt cx="1023" cy="255"/>
        </a:xfrm>
      </xdr:grpSpPr>
      <xdr:sp macro="" textlink="">
        <xdr:nvSpPr>
          <xdr:cNvPr id="1484" name="Text Box 2"/>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310"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485" name="Text Box 4"/>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12"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313"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486" name="Text Box 7"/>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15"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77" name="Group 9"/>
        <xdr:cNvGrpSpPr>
          <a:grpSpLocks/>
        </xdr:cNvGrpSpPr>
      </xdr:nvGrpSpPr>
      <xdr:grpSpPr bwMode="auto">
        <a:xfrm>
          <a:off x="0" y="0"/>
          <a:ext cx="2314575" cy="0"/>
          <a:chOff x="0" y="0"/>
          <a:chExt cx="1023" cy="255"/>
        </a:xfrm>
      </xdr:grpSpPr>
      <xdr:sp macro="" textlink="">
        <xdr:nvSpPr>
          <xdr:cNvPr id="1481" name="Text Box 10"/>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303"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1482" name="Text Box 12"/>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305"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306"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1483" name="Text Box 15"/>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08"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78" name="Group 17"/>
        <xdr:cNvGrpSpPr>
          <a:grpSpLocks/>
        </xdr:cNvGrpSpPr>
      </xdr:nvGrpSpPr>
      <xdr:grpSpPr bwMode="auto">
        <a:xfrm>
          <a:off x="0" y="0"/>
          <a:ext cx="2314575" cy="0"/>
          <a:chOff x="0" y="0"/>
          <a:chExt cx="1023" cy="255"/>
        </a:xfrm>
      </xdr:grpSpPr>
      <xdr:sp macro="" textlink="">
        <xdr:nvSpPr>
          <xdr:cNvPr id="1474" name="Text Box 18"/>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296"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476" name="Text Box 20"/>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98"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299"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479" name="Text Box 23"/>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301"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79" name="Group 1"/>
        <xdr:cNvGrpSpPr>
          <a:grpSpLocks/>
        </xdr:cNvGrpSpPr>
      </xdr:nvGrpSpPr>
      <xdr:grpSpPr bwMode="auto">
        <a:xfrm>
          <a:off x="0" y="0"/>
          <a:ext cx="2314575" cy="0"/>
          <a:chOff x="0" y="0"/>
          <a:chExt cx="1023" cy="255"/>
        </a:xfrm>
      </xdr:grpSpPr>
      <xdr:sp macro="" textlink="">
        <xdr:nvSpPr>
          <xdr:cNvPr id="2248" name="Text Box 2"/>
          <xdr:cNvSpPr txBox="1">
            <a:spLocks noChangeArrowheads="1"/>
          </xdr:cNvSpPr>
        </xdr:nvSpPr>
        <xdr:spPr bwMode="auto">
          <a:xfrm>
            <a:off x="-1026347715698"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289"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251" name="Text Box 4"/>
          <xdr:cNvSpPr txBox="1">
            <a:spLocks noChangeArrowheads="1"/>
          </xdr:cNvSpPr>
        </xdr:nvSpPr>
        <xdr:spPr bwMode="auto">
          <a:xfrm>
            <a:off x="3763551151680"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91"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292"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253" name="Text Box 7"/>
          <xdr:cNvSpPr txBox="1">
            <a:spLocks noChangeArrowheads="1"/>
          </xdr:cNvSpPr>
        </xdr:nvSpPr>
        <xdr:spPr bwMode="auto">
          <a:xfrm>
            <a:off x="-385851251109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94"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80" name="Group 9"/>
        <xdr:cNvGrpSpPr>
          <a:grpSpLocks/>
        </xdr:cNvGrpSpPr>
      </xdr:nvGrpSpPr>
      <xdr:grpSpPr bwMode="auto">
        <a:xfrm>
          <a:off x="0" y="0"/>
          <a:ext cx="2314575" cy="0"/>
          <a:chOff x="0" y="0"/>
          <a:chExt cx="1023" cy="255"/>
        </a:xfrm>
      </xdr:grpSpPr>
      <xdr:sp macro="" textlink="">
        <xdr:nvSpPr>
          <xdr:cNvPr id="2174" name="Text Box 10"/>
          <xdr:cNvSpPr txBox="1">
            <a:spLocks noChangeArrowheads="1"/>
          </xdr:cNvSpPr>
        </xdr:nvSpPr>
        <xdr:spPr bwMode="auto">
          <a:xfrm>
            <a:off x="-1026347715698"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282"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2241" name="Text Box 12"/>
          <xdr:cNvSpPr txBox="1">
            <a:spLocks noChangeArrowheads="1"/>
          </xdr:cNvSpPr>
        </xdr:nvSpPr>
        <xdr:spPr bwMode="auto">
          <a:xfrm>
            <a:off x="3763551151680"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84"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285"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2246" name="Text Box 15"/>
          <xdr:cNvSpPr txBox="1">
            <a:spLocks noChangeArrowheads="1"/>
          </xdr:cNvSpPr>
        </xdr:nvSpPr>
        <xdr:spPr bwMode="auto">
          <a:xfrm>
            <a:off x="-385851251109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87"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81" name="Group 17"/>
        <xdr:cNvGrpSpPr>
          <a:grpSpLocks/>
        </xdr:cNvGrpSpPr>
      </xdr:nvGrpSpPr>
      <xdr:grpSpPr bwMode="auto">
        <a:xfrm>
          <a:off x="0" y="0"/>
          <a:ext cx="2314575" cy="0"/>
          <a:chOff x="0" y="0"/>
          <a:chExt cx="1023" cy="255"/>
        </a:xfrm>
      </xdr:grpSpPr>
      <xdr:sp macro="" textlink="">
        <xdr:nvSpPr>
          <xdr:cNvPr id="2265" name="Text Box 18"/>
          <xdr:cNvSpPr txBox="1">
            <a:spLocks noChangeArrowheads="1"/>
          </xdr:cNvSpPr>
        </xdr:nvSpPr>
        <xdr:spPr bwMode="auto">
          <a:xfrm>
            <a:off x="-1026347715698"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275"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267" name="Text Box 20"/>
          <xdr:cNvSpPr txBox="1">
            <a:spLocks noChangeArrowheads="1"/>
          </xdr:cNvSpPr>
        </xdr:nvSpPr>
        <xdr:spPr bwMode="auto">
          <a:xfrm>
            <a:off x="3763551151680"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77"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278"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171" name="Text Box 23"/>
          <xdr:cNvSpPr txBox="1">
            <a:spLocks noChangeArrowheads="1"/>
          </xdr:cNvSpPr>
        </xdr:nvSpPr>
        <xdr:spPr bwMode="auto">
          <a:xfrm>
            <a:off x="-385851251109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80"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82" name="Group 1"/>
        <xdr:cNvGrpSpPr>
          <a:grpSpLocks/>
        </xdr:cNvGrpSpPr>
      </xdr:nvGrpSpPr>
      <xdr:grpSpPr bwMode="auto">
        <a:xfrm>
          <a:off x="0" y="0"/>
          <a:ext cx="2314575" cy="0"/>
          <a:chOff x="0" y="0"/>
          <a:chExt cx="1023" cy="255"/>
        </a:xfrm>
      </xdr:grpSpPr>
      <xdr:sp macro="" textlink="">
        <xdr:nvSpPr>
          <xdr:cNvPr id="2258" name="Text Box 2"/>
          <xdr:cNvSpPr txBox="1">
            <a:spLocks noChangeArrowheads="1"/>
          </xdr:cNvSpPr>
        </xdr:nvSpPr>
        <xdr:spPr bwMode="auto">
          <a:xfrm>
            <a:off x="3381773238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268"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260" name="Text Box 4"/>
          <xdr:cNvSpPr txBox="1">
            <a:spLocks noChangeArrowheads="1"/>
          </xdr:cNvSpPr>
        </xdr:nvSpPr>
        <xdr:spPr bwMode="auto">
          <a:xfrm>
            <a:off x="2624091070305"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70"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271"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169" name="Text Box 7"/>
          <xdr:cNvSpPr txBox="1">
            <a:spLocks noChangeArrowheads="1"/>
          </xdr:cNvSpPr>
        </xdr:nvSpPr>
        <xdr:spPr bwMode="auto">
          <a:xfrm>
            <a:off x="-36921863229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73"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83" name="Group 9"/>
        <xdr:cNvGrpSpPr>
          <a:grpSpLocks/>
        </xdr:cNvGrpSpPr>
      </xdr:nvGrpSpPr>
      <xdr:grpSpPr bwMode="auto">
        <a:xfrm>
          <a:off x="0" y="0"/>
          <a:ext cx="2314575" cy="0"/>
          <a:chOff x="0" y="0"/>
          <a:chExt cx="1023" cy="255"/>
        </a:xfrm>
      </xdr:grpSpPr>
      <xdr:sp macro="" textlink="">
        <xdr:nvSpPr>
          <xdr:cNvPr id="2164" name="Text Box 10"/>
          <xdr:cNvSpPr txBox="1">
            <a:spLocks noChangeArrowheads="1"/>
          </xdr:cNvSpPr>
        </xdr:nvSpPr>
        <xdr:spPr bwMode="auto">
          <a:xfrm>
            <a:off x="3381773238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261"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2167" name="Text Box 12"/>
          <xdr:cNvSpPr txBox="1">
            <a:spLocks noChangeArrowheads="1"/>
          </xdr:cNvSpPr>
        </xdr:nvSpPr>
        <xdr:spPr bwMode="auto">
          <a:xfrm>
            <a:off x="2624091070305"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63"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264"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2255" name="Text Box 15"/>
          <xdr:cNvSpPr txBox="1">
            <a:spLocks noChangeArrowheads="1"/>
          </xdr:cNvSpPr>
        </xdr:nvSpPr>
        <xdr:spPr bwMode="auto">
          <a:xfrm>
            <a:off x="-36921863229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66"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84" name="Group 17"/>
        <xdr:cNvGrpSpPr>
          <a:grpSpLocks/>
        </xdr:cNvGrpSpPr>
      </xdr:nvGrpSpPr>
      <xdr:grpSpPr bwMode="auto">
        <a:xfrm>
          <a:off x="0" y="0"/>
          <a:ext cx="2314575" cy="0"/>
          <a:chOff x="0" y="0"/>
          <a:chExt cx="1023" cy="255"/>
        </a:xfrm>
      </xdr:grpSpPr>
      <xdr:sp macro="" textlink="">
        <xdr:nvSpPr>
          <xdr:cNvPr id="2160" name="Text Box 18"/>
          <xdr:cNvSpPr txBox="1">
            <a:spLocks noChangeArrowheads="1"/>
          </xdr:cNvSpPr>
        </xdr:nvSpPr>
        <xdr:spPr bwMode="auto">
          <a:xfrm>
            <a:off x="3381773238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254"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244" name="Text Box 20"/>
          <xdr:cNvSpPr txBox="1">
            <a:spLocks noChangeArrowheads="1"/>
          </xdr:cNvSpPr>
        </xdr:nvSpPr>
        <xdr:spPr bwMode="auto">
          <a:xfrm>
            <a:off x="2624091070305" y="0"/>
            <a:ext cx="164"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56"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257"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162" name="Text Box 23"/>
          <xdr:cNvSpPr txBox="1">
            <a:spLocks noChangeArrowheads="1"/>
          </xdr:cNvSpPr>
        </xdr:nvSpPr>
        <xdr:spPr bwMode="auto">
          <a:xfrm>
            <a:off x="-36921863229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59"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85" name="Group 1"/>
        <xdr:cNvGrpSpPr>
          <a:grpSpLocks/>
        </xdr:cNvGrpSpPr>
      </xdr:nvGrpSpPr>
      <xdr:grpSpPr bwMode="auto">
        <a:xfrm>
          <a:off x="0" y="0"/>
          <a:ext cx="2314575" cy="0"/>
          <a:chOff x="0" y="0"/>
          <a:chExt cx="1023" cy="255"/>
        </a:xfrm>
      </xdr:grpSpPr>
      <xdr:sp macro="" textlink="">
        <xdr:nvSpPr>
          <xdr:cNvPr id="2153" name="Text Box 2"/>
          <xdr:cNvSpPr txBox="1">
            <a:spLocks noChangeArrowheads="1"/>
          </xdr:cNvSpPr>
        </xdr:nvSpPr>
        <xdr:spPr bwMode="auto">
          <a:xfrm>
            <a:off x="-254556270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247"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155" name="Text Box 4"/>
          <xdr:cNvSpPr txBox="1">
            <a:spLocks noChangeArrowheads="1"/>
          </xdr:cNvSpPr>
        </xdr:nvSpPr>
        <xdr:spPr bwMode="auto">
          <a:xfrm>
            <a:off x="-3030610589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49"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250"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157" name="Text Box 7"/>
          <xdr:cNvSpPr txBox="1">
            <a:spLocks noChangeArrowheads="1"/>
          </xdr:cNvSpPr>
        </xdr:nvSpPr>
        <xdr:spPr bwMode="auto">
          <a:xfrm>
            <a:off x="3361115420077"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52"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86" name="Group 9"/>
        <xdr:cNvGrpSpPr>
          <a:grpSpLocks/>
        </xdr:cNvGrpSpPr>
      </xdr:nvGrpSpPr>
      <xdr:grpSpPr bwMode="auto">
        <a:xfrm>
          <a:off x="0" y="0"/>
          <a:ext cx="2314575" cy="0"/>
          <a:chOff x="0" y="0"/>
          <a:chExt cx="1023" cy="255"/>
        </a:xfrm>
      </xdr:grpSpPr>
      <xdr:sp macro="" textlink="">
        <xdr:nvSpPr>
          <xdr:cNvPr id="2146" name="Text Box 10"/>
          <xdr:cNvSpPr txBox="1">
            <a:spLocks noChangeArrowheads="1"/>
          </xdr:cNvSpPr>
        </xdr:nvSpPr>
        <xdr:spPr bwMode="auto">
          <a:xfrm>
            <a:off x="-254556270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240"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2148" name="Text Box 12"/>
          <xdr:cNvSpPr txBox="1">
            <a:spLocks noChangeArrowheads="1"/>
          </xdr:cNvSpPr>
        </xdr:nvSpPr>
        <xdr:spPr bwMode="auto">
          <a:xfrm>
            <a:off x="-3030610589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42"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243"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2150" name="Text Box 15"/>
          <xdr:cNvSpPr txBox="1">
            <a:spLocks noChangeArrowheads="1"/>
          </xdr:cNvSpPr>
        </xdr:nvSpPr>
        <xdr:spPr bwMode="auto">
          <a:xfrm>
            <a:off x="3361115420077"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45"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87" name="Group 17"/>
        <xdr:cNvGrpSpPr>
          <a:grpSpLocks/>
        </xdr:cNvGrpSpPr>
      </xdr:nvGrpSpPr>
      <xdr:grpSpPr bwMode="auto">
        <a:xfrm>
          <a:off x="0" y="0"/>
          <a:ext cx="2314575" cy="0"/>
          <a:chOff x="0" y="0"/>
          <a:chExt cx="1023" cy="255"/>
        </a:xfrm>
      </xdr:grpSpPr>
      <xdr:sp macro="" textlink="">
        <xdr:nvSpPr>
          <xdr:cNvPr id="2139" name="Text Box 18"/>
          <xdr:cNvSpPr txBox="1">
            <a:spLocks noChangeArrowheads="1"/>
          </xdr:cNvSpPr>
        </xdr:nvSpPr>
        <xdr:spPr bwMode="auto">
          <a:xfrm>
            <a:off x="-254556270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233"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141" name="Text Box 20"/>
          <xdr:cNvSpPr txBox="1">
            <a:spLocks noChangeArrowheads="1"/>
          </xdr:cNvSpPr>
        </xdr:nvSpPr>
        <xdr:spPr bwMode="auto">
          <a:xfrm>
            <a:off x="-3030610589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35"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236"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143" name="Text Box 23"/>
          <xdr:cNvSpPr txBox="1">
            <a:spLocks noChangeArrowheads="1"/>
          </xdr:cNvSpPr>
        </xdr:nvSpPr>
        <xdr:spPr bwMode="auto">
          <a:xfrm>
            <a:off x="3361115420077"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38"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88" name="Group 1"/>
        <xdr:cNvGrpSpPr>
          <a:grpSpLocks/>
        </xdr:cNvGrpSpPr>
      </xdr:nvGrpSpPr>
      <xdr:grpSpPr bwMode="auto">
        <a:xfrm>
          <a:off x="0" y="0"/>
          <a:ext cx="2314575" cy="0"/>
          <a:chOff x="0" y="0"/>
          <a:chExt cx="1023" cy="255"/>
        </a:xfrm>
      </xdr:grpSpPr>
      <xdr:sp macro="" textlink="">
        <xdr:nvSpPr>
          <xdr:cNvPr id="2132" name="Text Box 2"/>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226"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134" name="Text Box 4"/>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28"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229"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136" name="Text Box 7"/>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31"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89" name="Group 9"/>
        <xdr:cNvGrpSpPr>
          <a:grpSpLocks/>
        </xdr:cNvGrpSpPr>
      </xdr:nvGrpSpPr>
      <xdr:grpSpPr bwMode="auto">
        <a:xfrm>
          <a:off x="0" y="0"/>
          <a:ext cx="2314575" cy="0"/>
          <a:chOff x="0" y="0"/>
          <a:chExt cx="1023" cy="255"/>
        </a:xfrm>
      </xdr:grpSpPr>
      <xdr:sp macro="" textlink="">
        <xdr:nvSpPr>
          <xdr:cNvPr id="2125" name="Text Box 10"/>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219"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2127" name="Text Box 12"/>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21"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222"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2129" name="Text Box 15"/>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24"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90" name="Group 17"/>
        <xdr:cNvGrpSpPr>
          <a:grpSpLocks/>
        </xdr:cNvGrpSpPr>
      </xdr:nvGrpSpPr>
      <xdr:grpSpPr bwMode="auto">
        <a:xfrm>
          <a:off x="0" y="0"/>
          <a:ext cx="2314575" cy="0"/>
          <a:chOff x="0" y="0"/>
          <a:chExt cx="1023" cy="255"/>
        </a:xfrm>
      </xdr:grpSpPr>
      <xdr:sp macro="" textlink="">
        <xdr:nvSpPr>
          <xdr:cNvPr id="2118" name="Text Box 18"/>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212"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120" name="Text Box 20"/>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14"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215"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122" name="Text Box 23"/>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17"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91" name="Group 1"/>
        <xdr:cNvGrpSpPr>
          <a:grpSpLocks/>
        </xdr:cNvGrpSpPr>
      </xdr:nvGrpSpPr>
      <xdr:grpSpPr bwMode="auto">
        <a:xfrm>
          <a:off x="0" y="0"/>
          <a:ext cx="2314575" cy="0"/>
          <a:chOff x="0" y="0"/>
          <a:chExt cx="1023" cy="255"/>
        </a:xfrm>
      </xdr:grpSpPr>
      <xdr:sp macro="" textlink="">
        <xdr:nvSpPr>
          <xdr:cNvPr id="2111" name="Text Box 2"/>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205"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113" name="Text Box 4"/>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07"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208"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115" name="Text Box 7"/>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10"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92" name="Group 9"/>
        <xdr:cNvGrpSpPr>
          <a:grpSpLocks/>
        </xdr:cNvGrpSpPr>
      </xdr:nvGrpSpPr>
      <xdr:grpSpPr bwMode="auto">
        <a:xfrm>
          <a:off x="0" y="0"/>
          <a:ext cx="2314575" cy="0"/>
          <a:chOff x="0" y="0"/>
          <a:chExt cx="1023" cy="255"/>
        </a:xfrm>
      </xdr:grpSpPr>
      <xdr:sp macro="" textlink="">
        <xdr:nvSpPr>
          <xdr:cNvPr id="2048" name="Text Box 10"/>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198"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2106" name="Text Box 12"/>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200"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201"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2108" name="Text Box 15"/>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203"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93" name="Group 17"/>
        <xdr:cNvGrpSpPr>
          <a:grpSpLocks/>
        </xdr:cNvGrpSpPr>
      </xdr:nvGrpSpPr>
      <xdr:grpSpPr bwMode="auto">
        <a:xfrm>
          <a:off x="0" y="0"/>
          <a:ext cx="2314575" cy="0"/>
          <a:chOff x="0" y="0"/>
          <a:chExt cx="1023" cy="255"/>
        </a:xfrm>
      </xdr:grpSpPr>
      <xdr:sp macro="" textlink="">
        <xdr:nvSpPr>
          <xdr:cNvPr id="29" name="Text Box 18"/>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191"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30" name="Text Box 20"/>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93"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194"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31" name="Text Box 23"/>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96"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94" name="Group 1"/>
        <xdr:cNvGrpSpPr>
          <a:grpSpLocks/>
        </xdr:cNvGrpSpPr>
      </xdr:nvGrpSpPr>
      <xdr:grpSpPr bwMode="auto">
        <a:xfrm>
          <a:off x="0" y="0"/>
          <a:ext cx="2314575" cy="0"/>
          <a:chOff x="0" y="0"/>
          <a:chExt cx="1023" cy="255"/>
        </a:xfrm>
      </xdr:grpSpPr>
      <xdr:sp macro="" textlink="">
        <xdr:nvSpPr>
          <xdr:cNvPr id="26" name="Text Box 2"/>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184"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7" name="Text Box 4"/>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86"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187"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8" name="Text Box 7"/>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89"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95" name="Group 9"/>
        <xdr:cNvGrpSpPr>
          <a:grpSpLocks/>
        </xdr:cNvGrpSpPr>
      </xdr:nvGrpSpPr>
      <xdr:grpSpPr bwMode="auto">
        <a:xfrm>
          <a:off x="0" y="0"/>
          <a:ext cx="2314575" cy="0"/>
          <a:chOff x="0" y="0"/>
          <a:chExt cx="1023" cy="255"/>
        </a:xfrm>
      </xdr:grpSpPr>
      <xdr:sp macro="" textlink="">
        <xdr:nvSpPr>
          <xdr:cNvPr id="23" name="Text Box 10"/>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177"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24" name="Text Box 12"/>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79"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180"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25" name="Text Box 15"/>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82"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96" name="Group 17"/>
        <xdr:cNvGrpSpPr>
          <a:grpSpLocks/>
        </xdr:cNvGrpSpPr>
      </xdr:nvGrpSpPr>
      <xdr:grpSpPr bwMode="auto">
        <a:xfrm>
          <a:off x="0" y="0"/>
          <a:ext cx="2314575" cy="0"/>
          <a:chOff x="0" y="0"/>
          <a:chExt cx="1023" cy="255"/>
        </a:xfrm>
      </xdr:grpSpPr>
      <xdr:sp macro="" textlink="">
        <xdr:nvSpPr>
          <xdr:cNvPr id="20" name="Text Box 18"/>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170"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21" name="Text Box 20"/>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72"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173"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22" name="Text Box 23"/>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75"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97" name="Group 1"/>
        <xdr:cNvGrpSpPr>
          <a:grpSpLocks/>
        </xdr:cNvGrpSpPr>
      </xdr:nvGrpSpPr>
      <xdr:grpSpPr bwMode="auto">
        <a:xfrm>
          <a:off x="0" y="0"/>
          <a:ext cx="2314575" cy="0"/>
          <a:chOff x="0" y="0"/>
          <a:chExt cx="1023" cy="255"/>
        </a:xfrm>
      </xdr:grpSpPr>
      <xdr:sp macro="" textlink="">
        <xdr:nvSpPr>
          <xdr:cNvPr id="17" name="Text Box 2"/>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163"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8" name="Text Box 4"/>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65"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166"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9" name="Text Box 7"/>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68"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98" name="Group 9"/>
        <xdr:cNvGrpSpPr>
          <a:grpSpLocks/>
        </xdr:cNvGrpSpPr>
      </xdr:nvGrpSpPr>
      <xdr:grpSpPr bwMode="auto">
        <a:xfrm>
          <a:off x="0" y="0"/>
          <a:ext cx="2314575" cy="0"/>
          <a:chOff x="0" y="0"/>
          <a:chExt cx="1023" cy="255"/>
        </a:xfrm>
      </xdr:grpSpPr>
      <xdr:sp macro="" textlink="">
        <xdr:nvSpPr>
          <xdr:cNvPr id="14" name="Text Box 10"/>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156"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15" name="Text Box 12"/>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58"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159"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16" name="Text Box 15"/>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61"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099" name="Group 17"/>
        <xdr:cNvGrpSpPr>
          <a:grpSpLocks/>
        </xdr:cNvGrpSpPr>
      </xdr:nvGrpSpPr>
      <xdr:grpSpPr bwMode="auto">
        <a:xfrm>
          <a:off x="0" y="0"/>
          <a:ext cx="2314575" cy="0"/>
          <a:chOff x="0" y="0"/>
          <a:chExt cx="1023" cy="255"/>
        </a:xfrm>
      </xdr:grpSpPr>
      <xdr:sp macro="" textlink="">
        <xdr:nvSpPr>
          <xdr:cNvPr id="11" name="Text Box 18"/>
          <xdr:cNvSpPr txBox="1">
            <a:spLocks noChangeArrowheads="1"/>
          </xdr:cNvSpPr>
        </xdr:nvSpPr>
        <xdr:spPr bwMode="auto">
          <a:xfrm>
            <a:off x="3060982622452"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149"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2" name="Text Box 20"/>
          <xdr:cNvSpPr txBox="1">
            <a:spLocks noChangeArrowheads="1"/>
          </xdr:cNvSpPr>
        </xdr:nvSpPr>
        <xdr:spPr bwMode="auto">
          <a:xfrm>
            <a:off x="425723233507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51"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152"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3" name="Text Box 23"/>
          <xdr:cNvSpPr txBox="1">
            <a:spLocks noChangeArrowheads="1"/>
          </xdr:cNvSpPr>
        </xdr:nvSpPr>
        <xdr:spPr bwMode="auto">
          <a:xfrm>
            <a:off x="-4172055413348"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54"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100" name="Group 1"/>
        <xdr:cNvGrpSpPr>
          <a:grpSpLocks/>
        </xdr:cNvGrpSpPr>
      </xdr:nvGrpSpPr>
      <xdr:grpSpPr bwMode="auto">
        <a:xfrm>
          <a:off x="0" y="0"/>
          <a:ext cx="2314575" cy="0"/>
          <a:chOff x="0" y="0"/>
          <a:chExt cx="1023" cy="255"/>
        </a:xfrm>
      </xdr:grpSpPr>
      <xdr:sp macro="" textlink="">
        <xdr:nvSpPr>
          <xdr:cNvPr id="8" name="Text Box 2"/>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142"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9" name="Text Box 4"/>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44"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145"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0" name="Text Box 7"/>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47"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101" name="Group 9"/>
        <xdr:cNvGrpSpPr>
          <a:grpSpLocks/>
        </xdr:cNvGrpSpPr>
      </xdr:nvGrpSpPr>
      <xdr:grpSpPr bwMode="auto">
        <a:xfrm>
          <a:off x="0" y="0"/>
          <a:ext cx="2314575" cy="0"/>
          <a:chOff x="0" y="0"/>
          <a:chExt cx="1023" cy="255"/>
        </a:xfrm>
      </xdr:grpSpPr>
      <xdr:sp macro="" textlink="">
        <xdr:nvSpPr>
          <xdr:cNvPr id="5" name="Text Box 10"/>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135"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6" name="Text Box 12"/>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37"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138"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7" name="Text Box 15"/>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40"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102" name="Group 17"/>
        <xdr:cNvGrpSpPr>
          <a:grpSpLocks/>
        </xdr:cNvGrpSpPr>
      </xdr:nvGrpSpPr>
      <xdr:grpSpPr bwMode="auto">
        <a:xfrm>
          <a:off x="0" y="0"/>
          <a:ext cx="2314575" cy="0"/>
          <a:chOff x="0" y="0"/>
          <a:chExt cx="1023" cy="255"/>
        </a:xfrm>
      </xdr:grpSpPr>
      <xdr:sp macro="" textlink="">
        <xdr:nvSpPr>
          <xdr:cNvPr id="2" name="Text Box 18"/>
          <xdr:cNvSpPr txBox="1">
            <a:spLocks noChangeArrowheads="1"/>
          </xdr:cNvSpPr>
        </xdr:nvSpPr>
        <xdr:spPr bwMode="auto">
          <a:xfrm>
            <a:off x="-1286376758123"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128"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3" name="Text Box 20"/>
          <xdr:cNvSpPr txBox="1">
            <a:spLocks noChangeArrowheads="1"/>
          </xdr:cNvSpPr>
        </xdr:nvSpPr>
        <xdr:spPr bwMode="auto">
          <a:xfrm>
            <a:off x="-475762782923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30"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131"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4" name="Text Box 23"/>
          <xdr:cNvSpPr txBox="1">
            <a:spLocks noChangeArrowheads="1"/>
          </xdr:cNvSpPr>
        </xdr:nvSpPr>
        <xdr:spPr bwMode="auto">
          <a:xfrm>
            <a:off x="-72469589012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33"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103" name="Group 1"/>
        <xdr:cNvGrpSpPr>
          <a:grpSpLocks/>
        </xdr:cNvGrpSpPr>
      </xdr:nvGrpSpPr>
      <xdr:grpSpPr bwMode="auto">
        <a:xfrm>
          <a:off x="0" y="0"/>
          <a:ext cx="2314575" cy="0"/>
          <a:chOff x="0" y="0"/>
          <a:chExt cx="1023" cy="255"/>
        </a:xfrm>
      </xdr:grpSpPr>
      <xdr:sp macro="" textlink="">
        <xdr:nvSpPr>
          <xdr:cNvPr id="3074" name="Text Box 2"/>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2121"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3076" name="Text Box 4"/>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23" name="Line 5"/>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124"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3079" name="Text Box 7"/>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26" name="Line 8"/>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104" name="Group 9"/>
        <xdr:cNvGrpSpPr>
          <a:grpSpLocks/>
        </xdr:cNvGrpSpPr>
      </xdr:nvGrpSpPr>
      <xdr:grpSpPr bwMode="auto">
        <a:xfrm>
          <a:off x="0" y="0"/>
          <a:ext cx="2314575" cy="0"/>
          <a:chOff x="0" y="0"/>
          <a:chExt cx="1023" cy="255"/>
        </a:xfrm>
      </xdr:grpSpPr>
      <xdr:sp macro="" textlink="">
        <xdr:nvSpPr>
          <xdr:cNvPr id="3082" name="Text Box 10"/>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2114" name="Text Box 11"/>
          <xdr:cNvSpPr txBox="1">
            <a:spLocks noChangeArrowheads="1"/>
          </xdr:cNvSpPr>
        </xdr:nvSpPr>
        <xdr:spPr bwMode="auto">
          <a:xfrm>
            <a:off x="404" y="1"/>
            <a:ext cx="165" cy="137"/>
          </a:xfrm>
          <a:prstGeom prst="rect">
            <a:avLst/>
          </a:prstGeom>
          <a:noFill/>
          <a:ln w="9525" cap="rnd">
            <a:noFill/>
            <a:miter lim="800000"/>
            <a:headEnd/>
            <a:tailEnd/>
          </a:ln>
        </xdr:spPr>
      </xdr:sp>
      <xdr:sp macro="" textlink="">
        <xdr:nvSpPr>
          <xdr:cNvPr id="3084" name="Text Box 12"/>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16" name="Line 13"/>
          <xdr:cNvSpPr>
            <a:spLocks noChangeShapeType="1"/>
          </xdr:cNvSpPr>
        </xdr:nvSpPr>
        <xdr:spPr bwMode="auto">
          <a:xfrm>
            <a:off x="404" y="139"/>
            <a:ext cx="165" cy="0"/>
          </a:xfrm>
          <a:prstGeom prst="line">
            <a:avLst/>
          </a:prstGeom>
          <a:noFill/>
          <a:ln w="9525">
            <a:solidFill>
              <a:srgbClr val="000000"/>
            </a:solidFill>
            <a:round/>
            <a:headEnd/>
            <a:tailEnd/>
          </a:ln>
        </xdr:spPr>
      </xdr:sp>
      <xdr:sp macro="" textlink="">
        <xdr:nvSpPr>
          <xdr:cNvPr id="2117" name="Text Box 14"/>
          <xdr:cNvSpPr txBox="1">
            <a:spLocks noChangeArrowheads="1"/>
          </xdr:cNvSpPr>
        </xdr:nvSpPr>
        <xdr:spPr bwMode="auto">
          <a:xfrm>
            <a:off x="625" y="1"/>
            <a:ext cx="347" cy="137"/>
          </a:xfrm>
          <a:prstGeom prst="rect">
            <a:avLst/>
          </a:prstGeom>
          <a:noFill/>
          <a:ln w="9525" cap="rnd">
            <a:noFill/>
            <a:miter lim="800000"/>
            <a:headEnd/>
            <a:tailEnd/>
          </a:ln>
        </xdr:spPr>
      </xdr:sp>
      <xdr:sp macro="" textlink="">
        <xdr:nvSpPr>
          <xdr:cNvPr id="3087" name="Text Box 15"/>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19" name="Line 16"/>
          <xdr:cNvSpPr>
            <a:spLocks noChangeShapeType="1"/>
          </xdr:cNvSpPr>
        </xdr:nvSpPr>
        <xdr:spPr bwMode="auto">
          <a:xfrm>
            <a:off x="625" y="139"/>
            <a:ext cx="347" cy="0"/>
          </a:xfrm>
          <a:prstGeom prst="line">
            <a:avLst/>
          </a:prstGeom>
          <a:noFill/>
          <a:ln w="9525">
            <a:solidFill>
              <a:srgbClr val="000000"/>
            </a:solidFill>
            <a:round/>
            <a:headEnd/>
            <a:tailEnd/>
          </a:ln>
        </xdr:spPr>
      </xdr:sp>
    </xdr:grpSp>
    <xdr:clientData/>
  </xdr:twoCellAnchor>
  <xdr:twoCellAnchor>
    <xdr:from>
      <xdr:col>0</xdr:col>
      <xdr:colOff>0</xdr:colOff>
      <xdr:row>0</xdr:row>
      <xdr:rowOff>0</xdr:rowOff>
    </xdr:from>
    <xdr:to>
      <xdr:col>2</xdr:col>
      <xdr:colOff>2162175</xdr:colOff>
      <xdr:row>0</xdr:row>
      <xdr:rowOff>0</xdr:rowOff>
    </xdr:to>
    <xdr:grpSp>
      <xdr:nvGrpSpPr>
        <xdr:cNvPr id="2105" name="Group 17"/>
        <xdr:cNvGrpSpPr>
          <a:grpSpLocks/>
        </xdr:cNvGrpSpPr>
      </xdr:nvGrpSpPr>
      <xdr:grpSpPr bwMode="auto">
        <a:xfrm>
          <a:off x="0" y="0"/>
          <a:ext cx="2314575" cy="0"/>
          <a:chOff x="0" y="0"/>
          <a:chExt cx="1023" cy="255"/>
        </a:xfrm>
      </xdr:grpSpPr>
      <xdr:sp macro="" textlink="">
        <xdr:nvSpPr>
          <xdr:cNvPr id="3090" name="Text Box 18"/>
          <xdr:cNvSpPr txBox="1">
            <a:spLocks noChangeArrowheads="1"/>
          </xdr:cNvSpPr>
        </xdr:nvSpPr>
        <xdr:spPr bwMode="auto">
          <a:xfrm>
            <a:off x="3204142258027" y="0"/>
            <a:ext cx="345" cy="0"/>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2107" name="Text Box 19"/>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3092" name="Text Box 20"/>
          <xdr:cNvSpPr txBox="1">
            <a:spLocks noChangeArrowheads="1"/>
          </xdr:cNvSpPr>
        </xdr:nvSpPr>
        <xdr:spPr bwMode="auto">
          <a:xfrm>
            <a:off x="38402018620" y="0"/>
            <a:ext cx="160"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2109" name="Line 21"/>
          <xdr:cNvSpPr>
            <a:spLocks noChangeShapeType="1"/>
          </xdr:cNvSpPr>
        </xdr:nvSpPr>
        <xdr:spPr bwMode="auto">
          <a:xfrm>
            <a:off x="404" y="94"/>
            <a:ext cx="165" cy="0"/>
          </a:xfrm>
          <a:prstGeom prst="line">
            <a:avLst/>
          </a:prstGeom>
          <a:noFill/>
          <a:ln w="9525">
            <a:solidFill>
              <a:srgbClr val="000000"/>
            </a:solidFill>
            <a:round/>
            <a:headEnd/>
            <a:tailEnd/>
          </a:ln>
        </xdr:spPr>
      </xdr:sp>
      <xdr:sp macro="" textlink="">
        <xdr:nvSpPr>
          <xdr:cNvPr id="2110" name="Text Box 22"/>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3095" name="Text Box 23"/>
          <xdr:cNvSpPr txBox="1">
            <a:spLocks noChangeArrowheads="1"/>
          </xdr:cNvSpPr>
        </xdr:nvSpPr>
        <xdr:spPr bwMode="auto">
          <a:xfrm>
            <a:off x="-2977776061373" y="0"/>
            <a:ext cx="345" cy="0"/>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2112" name="Line 24"/>
          <xdr:cNvSpPr>
            <a:spLocks noChangeShapeType="1"/>
          </xdr:cNvSpPr>
        </xdr:nvSpPr>
        <xdr:spPr bwMode="auto">
          <a:xfrm>
            <a:off x="625" y="94"/>
            <a:ext cx="347" cy="0"/>
          </a:xfrm>
          <a:prstGeom prst="line">
            <a:avLst/>
          </a:prstGeom>
          <a:noFill/>
          <a:ln w="9525">
            <a:solidFill>
              <a:srgbClr val="000000"/>
            </a:solidFill>
            <a:round/>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82"/>
  <sheetViews>
    <sheetView showGridLines="0" topLeftCell="A68" workbookViewId="0">
      <selection activeCell="D64" sqref="D64"/>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94"/>
      <c r="B1" s="94"/>
      <c r="C1" s="94"/>
      <c r="D1" s="94"/>
      <c r="E1" s="2"/>
      <c r="F1" s="2"/>
    </row>
    <row r="2" spans="1:6" ht="16.899999999999999" customHeight="1">
      <c r="A2" s="94" t="s">
        <v>0</v>
      </c>
      <c r="B2" s="94"/>
      <c r="C2" s="94"/>
      <c r="D2" s="94"/>
      <c r="E2" s="3"/>
      <c r="F2" s="4" t="s">
        <v>1</v>
      </c>
    </row>
    <row r="3" spans="1:6">
      <c r="A3" s="5"/>
      <c r="B3" s="5"/>
      <c r="C3" s="5"/>
      <c r="D3" s="5"/>
      <c r="E3" s="6" t="s">
        <v>2</v>
      </c>
      <c r="F3" s="7" t="s">
        <v>3</v>
      </c>
    </row>
    <row r="4" spans="1:6">
      <c r="A4" s="95" t="s">
        <v>5</v>
      </c>
      <c r="B4" s="95"/>
      <c r="C4" s="95"/>
      <c r="D4" s="95"/>
      <c r="E4" s="3" t="s">
        <v>4</v>
      </c>
      <c r="F4" s="8" t="s">
        <v>6</v>
      </c>
    </row>
    <row r="5" spans="1:6">
      <c r="A5" s="9"/>
      <c r="B5" s="9"/>
      <c r="C5" s="9"/>
      <c r="D5" s="9"/>
      <c r="E5" s="3" t="s">
        <v>7</v>
      </c>
      <c r="F5" s="10" t="s">
        <v>449</v>
      </c>
    </row>
    <row r="6" spans="1:6">
      <c r="A6" s="11" t="s">
        <v>8</v>
      </c>
      <c r="B6" s="96" t="s">
        <v>415</v>
      </c>
      <c r="C6" s="97"/>
      <c r="D6" s="97"/>
      <c r="E6" s="3" t="s">
        <v>9</v>
      </c>
      <c r="F6" s="10" t="s">
        <v>450</v>
      </c>
    </row>
    <row r="7" spans="1:6">
      <c r="A7" s="11" t="s">
        <v>10</v>
      </c>
      <c r="B7" s="98" t="s">
        <v>416</v>
      </c>
      <c r="C7" s="98"/>
      <c r="D7" s="98"/>
      <c r="E7" s="3" t="s">
        <v>11</v>
      </c>
      <c r="F7" s="12" t="s">
        <v>451</v>
      </c>
    </row>
    <row r="8" spans="1:6">
      <c r="A8" s="11" t="s">
        <v>12</v>
      </c>
      <c r="B8" s="11"/>
      <c r="C8" s="11"/>
      <c r="D8" s="13"/>
      <c r="E8" s="3"/>
      <c r="F8" s="14"/>
    </row>
    <row r="9" spans="1:6">
      <c r="A9" s="11" t="s">
        <v>15</v>
      </c>
      <c r="B9" s="11"/>
      <c r="C9" s="15"/>
      <c r="D9" s="13"/>
      <c r="E9" s="3" t="s">
        <v>13</v>
      </c>
      <c r="F9" s="16" t="s">
        <v>14</v>
      </c>
    </row>
    <row r="10" spans="1:6" ht="20.25" customHeight="1">
      <c r="A10" s="94" t="s">
        <v>16</v>
      </c>
      <c r="B10" s="94"/>
      <c r="C10" s="94"/>
      <c r="D10" s="94"/>
      <c r="E10" s="1"/>
      <c r="F10" s="17"/>
    </row>
    <row r="11" spans="1:6" ht="4.1500000000000004" customHeight="1">
      <c r="A11" s="82" t="s">
        <v>17</v>
      </c>
      <c r="B11" s="91" t="s">
        <v>18</v>
      </c>
      <c r="C11" s="91" t="s">
        <v>19</v>
      </c>
      <c r="D11" s="88" t="s">
        <v>20</v>
      </c>
      <c r="E11" s="88" t="s">
        <v>21</v>
      </c>
      <c r="F11" s="85" t="s">
        <v>22</v>
      </c>
    </row>
    <row r="12" spans="1:6" ht="3.6" customHeight="1">
      <c r="A12" s="83"/>
      <c r="B12" s="92"/>
      <c r="C12" s="92"/>
      <c r="D12" s="89"/>
      <c r="E12" s="89"/>
      <c r="F12" s="86"/>
    </row>
    <row r="13" spans="1:6" ht="3" customHeight="1">
      <c r="A13" s="83"/>
      <c r="B13" s="92"/>
      <c r="C13" s="92"/>
      <c r="D13" s="89"/>
      <c r="E13" s="89"/>
      <c r="F13" s="86"/>
    </row>
    <row r="14" spans="1:6" ht="3" customHeight="1">
      <c r="A14" s="83"/>
      <c r="B14" s="92"/>
      <c r="C14" s="92"/>
      <c r="D14" s="89"/>
      <c r="E14" s="89"/>
      <c r="F14" s="86"/>
    </row>
    <row r="15" spans="1:6" ht="3" customHeight="1">
      <c r="A15" s="83"/>
      <c r="B15" s="92"/>
      <c r="C15" s="92"/>
      <c r="D15" s="89"/>
      <c r="E15" s="89"/>
      <c r="F15" s="86"/>
    </row>
    <row r="16" spans="1:6" ht="3" customHeight="1">
      <c r="A16" s="83"/>
      <c r="B16" s="92"/>
      <c r="C16" s="92"/>
      <c r="D16" s="89"/>
      <c r="E16" s="89"/>
      <c r="F16" s="86"/>
    </row>
    <row r="17" spans="1:6" ht="23.45" customHeight="1">
      <c r="A17" s="84"/>
      <c r="B17" s="93"/>
      <c r="C17" s="93"/>
      <c r="D17" s="90"/>
      <c r="E17" s="90"/>
      <c r="F17" s="87"/>
    </row>
    <row r="18" spans="1:6" ht="12.6" customHeight="1">
      <c r="A18" s="18">
        <v>1</v>
      </c>
      <c r="B18" s="19">
        <v>2</v>
      </c>
      <c r="C18" s="20">
        <v>3</v>
      </c>
      <c r="D18" s="21" t="s">
        <v>23</v>
      </c>
      <c r="E18" s="22" t="s">
        <v>24</v>
      </c>
      <c r="F18" s="23" t="s">
        <v>25</v>
      </c>
    </row>
    <row r="19" spans="1:6">
      <c r="A19" s="24" t="s">
        <v>26</v>
      </c>
      <c r="B19" s="25" t="s">
        <v>27</v>
      </c>
      <c r="C19" s="26" t="s">
        <v>28</v>
      </c>
      <c r="D19" s="27">
        <v>6445210.1799999997</v>
      </c>
      <c r="E19" s="28">
        <v>6411284.2699999996</v>
      </c>
      <c r="F19" s="27">
        <f>IF(OR(D19="-",IF(E19="-",0,E19)&gt;=IF(D19="-",0,D19)),"-",IF(D19="-",0,D19)-IF(E19="-",0,E19))</f>
        <v>33925.910000000149</v>
      </c>
    </row>
    <row r="20" spans="1:6">
      <c r="A20" s="29" t="s">
        <v>29</v>
      </c>
      <c r="B20" s="30"/>
      <c r="C20" s="31"/>
      <c r="D20" s="32"/>
      <c r="E20" s="32"/>
      <c r="F20" s="33"/>
    </row>
    <row r="21" spans="1:6">
      <c r="A21" s="34" t="s">
        <v>30</v>
      </c>
      <c r="B21" s="35" t="s">
        <v>27</v>
      </c>
      <c r="C21" s="36" t="s">
        <v>31</v>
      </c>
      <c r="D21" s="37">
        <v>314300</v>
      </c>
      <c r="E21" s="37">
        <v>303642.38</v>
      </c>
      <c r="F21" s="38">
        <f t="shared" ref="F21:F44" si="0">IF(OR(D21="-",IF(E21="-",0,E21)&gt;=IF(D21="-",0,D21)),"-",IF(D21="-",0,D21)-IF(E21="-",0,E21))</f>
        <v>10657.619999999995</v>
      </c>
    </row>
    <row r="22" spans="1:6">
      <c r="A22" s="34" t="s">
        <v>32</v>
      </c>
      <c r="B22" s="35" t="s">
        <v>27</v>
      </c>
      <c r="C22" s="36" t="s">
        <v>33</v>
      </c>
      <c r="D22" s="37">
        <v>50500</v>
      </c>
      <c r="E22" s="37">
        <v>50574.83</v>
      </c>
      <c r="F22" s="38" t="str">
        <f t="shared" si="0"/>
        <v>-</v>
      </c>
    </row>
    <row r="23" spans="1:6">
      <c r="A23" s="34" t="s">
        <v>34</v>
      </c>
      <c r="B23" s="35" t="s">
        <v>27</v>
      </c>
      <c r="C23" s="36" t="s">
        <v>35</v>
      </c>
      <c r="D23" s="37">
        <v>50500</v>
      </c>
      <c r="E23" s="37">
        <v>50574.83</v>
      </c>
      <c r="F23" s="38" t="str">
        <f t="shared" si="0"/>
        <v>-</v>
      </c>
    </row>
    <row r="24" spans="1:6" ht="67.5">
      <c r="A24" s="39" t="s">
        <v>36</v>
      </c>
      <c r="B24" s="35" t="s">
        <v>27</v>
      </c>
      <c r="C24" s="36" t="s">
        <v>37</v>
      </c>
      <c r="D24" s="37">
        <v>50500</v>
      </c>
      <c r="E24" s="37">
        <v>50570.29</v>
      </c>
      <c r="F24" s="38" t="str">
        <f t="shared" si="0"/>
        <v>-</v>
      </c>
    </row>
    <row r="25" spans="1:6" ht="33.75">
      <c r="A25" s="34" t="s">
        <v>39</v>
      </c>
      <c r="B25" s="35" t="s">
        <v>27</v>
      </c>
      <c r="C25" s="36" t="s">
        <v>40</v>
      </c>
      <c r="D25" s="37" t="s">
        <v>38</v>
      </c>
      <c r="E25" s="37">
        <v>4.54</v>
      </c>
      <c r="F25" s="38" t="str">
        <f t="shared" si="0"/>
        <v>-</v>
      </c>
    </row>
    <row r="26" spans="1:6" ht="33.75">
      <c r="A26" s="34" t="s">
        <v>41</v>
      </c>
      <c r="B26" s="35" t="s">
        <v>27</v>
      </c>
      <c r="C26" s="36" t="s">
        <v>42</v>
      </c>
      <c r="D26" s="37">
        <v>111300</v>
      </c>
      <c r="E26" s="37">
        <v>99363.07</v>
      </c>
      <c r="F26" s="38">
        <f t="shared" si="0"/>
        <v>11936.929999999993</v>
      </c>
    </row>
    <row r="27" spans="1:6" ht="22.5">
      <c r="A27" s="34" t="s">
        <v>43</v>
      </c>
      <c r="B27" s="35" t="s">
        <v>27</v>
      </c>
      <c r="C27" s="36" t="s">
        <v>44</v>
      </c>
      <c r="D27" s="37">
        <v>111300</v>
      </c>
      <c r="E27" s="37">
        <v>99363.07</v>
      </c>
      <c r="F27" s="38">
        <f t="shared" si="0"/>
        <v>11936.929999999993</v>
      </c>
    </row>
    <row r="28" spans="1:6" ht="67.5">
      <c r="A28" s="34" t="s">
        <v>45</v>
      </c>
      <c r="B28" s="35" t="s">
        <v>27</v>
      </c>
      <c r="C28" s="36" t="s">
        <v>46</v>
      </c>
      <c r="D28" s="37">
        <v>51000</v>
      </c>
      <c r="E28" s="37">
        <v>45830.01</v>
      </c>
      <c r="F28" s="38">
        <f t="shared" si="0"/>
        <v>5169.989999999998</v>
      </c>
    </row>
    <row r="29" spans="1:6" ht="101.25">
      <c r="A29" s="39" t="s">
        <v>47</v>
      </c>
      <c r="B29" s="35" t="s">
        <v>27</v>
      </c>
      <c r="C29" s="36" t="s">
        <v>48</v>
      </c>
      <c r="D29" s="37">
        <v>51000</v>
      </c>
      <c r="E29" s="37">
        <v>45830.01</v>
      </c>
      <c r="F29" s="38">
        <f t="shared" si="0"/>
        <v>5169.989999999998</v>
      </c>
    </row>
    <row r="30" spans="1:6" ht="78.75">
      <c r="A30" s="39" t="s">
        <v>49</v>
      </c>
      <c r="B30" s="35" t="s">
        <v>27</v>
      </c>
      <c r="C30" s="36" t="s">
        <v>50</v>
      </c>
      <c r="D30" s="37">
        <v>300</v>
      </c>
      <c r="E30" s="37">
        <v>327.8</v>
      </c>
      <c r="F30" s="38" t="str">
        <f t="shared" si="0"/>
        <v>-</v>
      </c>
    </row>
    <row r="31" spans="1:6" ht="112.5">
      <c r="A31" s="39" t="s">
        <v>51</v>
      </c>
      <c r="B31" s="35" t="s">
        <v>27</v>
      </c>
      <c r="C31" s="36" t="s">
        <v>52</v>
      </c>
      <c r="D31" s="37">
        <v>300</v>
      </c>
      <c r="E31" s="37">
        <v>327.8</v>
      </c>
      <c r="F31" s="38" t="str">
        <f t="shared" si="0"/>
        <v>-</v>
      </c>
    </row>
    <row r="32" spans="1:6" ht="67.5">
      <c r="A32" s="34" t="s">
        <v>53</v>
      </c>
      <c r="B32" s="35" t="s">
        <v>27</v>
      </c>
      <c r="C32" s="36" t="s">
        <v>54</v>
      </c>
      <c r="D32" s="37">
        <v>66600</v>
      </c>
      <c r="E32" s="37">
        <v>61654.23</v>
      </c>
      <c r="F32" s="38">
        <f t="shared" si="0"/>
        <v>4945.7699999999968</v>
      </c>
    </row>
    <row r="33" spans="1:6" ht="101.25">
      <c r="A33" s="39" t="s">
        <v>55</v>
      </c>
      <c r="B33" s="35" t="s">
        <v>27</v>
      </c>
      <c r="C33" s="36" t="s">
        <v>56</v>
      </c>
      <c r="D33" s="37">
        <v>66600</v>
      </c>
      <c r="E33" s="37">
        <v>61654.23</v>
      </c>
      <c r="F33" s="38">
        <f t="shared" si="0"/>
        <v>4945.7699999999968</v>
      </c>
    </row>
    <row r="34" spans="1:6" ht="67.5">
      <c r="A34" s="34" t="s">
        <v>57</v>
      </c>
      <c r="B34" s="35" t="s">
        <v>27</v>
      </c>
      <c r="C34" s="36" t="s">
        <v>58</v>
      </c>
      <c r="D34" s="37">
        <v>-6600</v>
      </c>
      <c r="E34" s="37">
        <v>-8448.9699999999993</v>
      </c>
      <c r="F34" s="38">
        <f t="shared" si="0"/>
        <v>1848.9699999999993</v>
      </c>
    </row>
    <row r="35" spans="1:6" ht="101.25">
      <c r="A35" s="39" t="s">
        <v>59</v>
      </c>
      <c r="B35" s="35" t="s">
        <v>27</v>
      </c>
      <c r="C35" s="36" t="s">
        <v>60</v>
      </c>
      <c r="D35" s="37">
        <v>-6600</v>
      </c>
      <c r="E35" s="37">
        <v>-8448.9699999999993</v>
      </c>
      <c r="F35" s="38">
        <f t="shared" si="0"/>
        <v>1848.9699999999993</v>
      </c>
    </row>
    <row r="36" spans="1:6">
      <c r="A36" s="34" t="s">
        <v>61</v>
      </c>
      <c r="B36" s="35" t="s">
        <v>27</v>
      </c>
      <c r="C36" s="36" t="s">
        <v>62</v>
      </c>
      <c r="D36" s="37">
        <v>25555</v>
      </c>
      <c r="E36" s="37">
        <v>25955.01</v>
      </c>
      <c r="F36" s="38" t="str">
        <f t="shared" si="0"/>
        <v>-</v>
      </c>
    </row>
    <row r="37" spans="1:6">
      <c r="A37" s="34" t="s">
        <v>63</v>
      </c>
      <c r="B37" s="35" t="s">
        <v>27</v>
      </c>
      <c r="C37" s="36" t="s">
        <v>64</v>
      </c>
      <c r="D37" s="37">
        <v>25555</v>
      </c>
      <c r="E37" s="37">
        <v>25955.01</v>
      </c>
      <c r="F37" s="38" t="str">
        <f t="shared" si="0"/>
        <v>-</v>
      </c>
    </row>
    <row r="38" spans="1:6">
      <c r="A38" s="34" t="s">
        <v>63</v>
      </c>
      <c r="B38" s="35" t="s">
        <v>27</v>
      </c>
      <c r="C38" s="36" t="s">
        <v>65</v>
      </c>
      <c r="D38" s="37">
        <v>25555</v>
      </c>
      <c r="E38" s="37">
        <v>25955.01</v>
      </c>
      <c r="F38" s="38" t="str">
        <f t="shared" si="0"/>
        <v>-</v>
      </c>
    </row>
    <row r="39" spans="1:6">
      <c r="A39" s="34" t="s">
        <v>66</v>
      </c>
      <c r="B39" s="35" t="s">
        <v>27</v>
      </c>
      <c r="C39" s="36" t="s">
        <v>67</v>
      </c>
      <c r="D39" s="37">
        <v>90700</v>
      </c>
      <c r="E39" s="37">
        <v>91285.98</v>
      </c>
      <c r="F39" s="38" t="str">
        <f t="shared" si="0"/>
        <v>-</v>
      </c>
    </row>
    <row r="40" spans="1:6">
      <c r="A40" s="34" t="s">
        <v>68</v>
      </c>
      <c r="B40" s="35" t="s">
        <v>27</v>
      </c>
      <c r="C40" s="36" t="s">
        <v>69</v>
      </c>
      <c r="D40" s="37">
        <v>3000</v>
      </c>
      <c r="E40" s="37">
        <v>3043.59</v>
      </c>
      <c r="F40" s="38" t="str">
        <f t="shared" si="0"/>
        <v>-</v>
      </c>
    </row>
    <row r="41" spans="1:6" ht="33.75">
      <c r="A41" s="34" t="s">
        <v>70</v>
      </c>
      <c r="B41" s="35" t="s">
        <v>27</v>
      </c>
      <c r="C41" s="36" t="s">
        <v>71</v>
      </c>
      <c r="D41" s="37">
        <v>3000</v>
      </c>
      <c r="E41" s="37">
        <v>3043.59</v>
      </c>
      <c r="F41" s="38" t="str">
        <f t="shared" si="0"/>
        <v>-</v>
      </c>
    </row>
    <row r="42" spans="1:6">
      <c r="A42" s="34" t="s">
        <v>72</v>
      </c>
      <c r="B42" s="35" t="s">
        <v>27</v>
      </c>
      <c r="C42" s="36" t="s">
        <v>73</v>
      </c>
      <c r="D42" s="37">
        <v>87700</v>
      </c>
      <c r="E42" s="37">
        <v>88242.39</v>
      </c>
      <c r="F42" s="38" t="str">
        <f t="shared" si="0"/>
        <v>-</v>
      </c>
    </row>
    <row r="43" spans="1:6">
      <c r="A43" s="34" t="s">
        <v>74</v>
      </c>
      <c r="B43" s="35" t="s">
        <v>27</v>
      </c>
      <c r="C43" s="36" t="s">
        <v>75</v>
      </c>
      <c r="D43" s="37">
        <v>700</v>
      </c>
      <c r="E43" s="37">
        <v>699.61</v>
      </c>
      <c r="F43" s="38">
        <f t="shared" si="0"/>
        <v>0.38999999999998636</v>
      </c>
    </row>
    <row r="44" spans="1:6" ht="33.75">
      <c r="A44" s="34" t="s">
        <v>76</v>
      </c>
      <c r="B44" s="35" t="s">
        <v>27</v>
      </c>
      <c r="C44" s="36" t="s">
        <v>77</v>
      </c>
      <c r="D44" s="37">
        <v>700</v>
      </c>
      <c r="E44" s="37">
        <v>699.61</v>
      </c>
      <c r="F44" s="38">
        <f t="shared" si="0"/>
        <v>0.38999999999998636</v>
      </c>
    </row>
    <row r="45" spans="1:6">
      <c r="A45" s="34" t="s">
        <v>78</v>
      </c>
      <c r="B45" s="35" t="s">
        <v>27</v>
      </c>
      <c r="C45" s="36" t="s">
        <v>79</v>
      </c>
      <c r="D45" s="37">
        <v>87000</v>
      </c>
      <c r="E45" s="37">
        <v>87542.78</v>
      </c>
      <c r="F45" s="38" t="str">
        <f t="shared" ref="F45:F70" si="1">IF(OR(D45="-",IF(E45="-",0,E45)&gt;=IF(D45="-",0,D45)),"-",IF(D45="-",0,D45)-IF(E45="-",0,E45))</f>
        <v>-</v>
      </c>
    </row>
    <row r="46" spans="1:6" ht="33.75">
      <c r="A46" s="34" t="s">
        <v>80</v>
      </c>
      <c r="B46" s="35" t="s">
        <v>27</v>
      </c>
      <c r="C46" s="36" t="s">
        <v>81</v>
      </c>
      <c r="D46" s="37">
        <v>87000</v>
      </c>
      <c r="E46" s="37">
        <v>87542.78</v>
      </c>
      <c r="F46" s="38" t="str">
        <f t="shared" si="1"/>
        <v>-</v>
      </c>
    </row>
    <row r="47" spans="1:6">
      <c r="A47" s="34" t="s">
        <v>82</v>
      </c>
      <c r="B47" s="35" t="s">
        <v>27</v>
      </c>
      <c r="C47" s="36" t="s">
        <v>83</v>
      </c>
      <c r="D47" s="37">
        <v>1700</v>
      </c>
      <c r="E47" s="37">
        <v>1700</v>
      </c>
      <c r="F47" s="38" t="str">
        <f t="shared" si="1"/>
        <v>-</v>
      </c>
    </row>
    <row r="48" spans="1:6" ht="45">
      <c r="A48" s="34" t="s">
        <v>84</v>
      </c>
      <c r="B48" s="35" t="s">
        <v>27</v>
      </c>
      <c r="C48" s="36" t="s">
        <v>85</v>
      </c>
      <c r="D48" s="37">
        <v>1700</v>
      </c>
      <c r="E48" s="37">
        <v>1700</v>
      </c>
      <c r="F48" s="38" t="str">
        <f t="shared" si="1"/>
        <v>-</v>
      </c>
    </row>
    <row r="49" spans="1:6" ht="67.5">
      <c r="A49" s="34" t="s">
        <v>86</v>
      </c>
      <c r="B49" s="35" t="s">
        <v>27</v>
      </c>
      <c r="C49" s="36" t="s">
        <v>87</v>
      </c>
      <c r="D49" s="37">
        <v>1700</v>
      </c>
      <c r="E49" s="37">
        <v>1700</v>
      </c>
      <c r="F49" s="38" t="str">
        <f t="shared" si="1"/>
        <v>-</v>
      </c>
    </row>
    <row r="50" spans="1:6" ht="33.75">
      <c r="A50" s="34" t="s">
        <v>88</v>
      </c>
      <c r="B50" s="35" t="s">
        <v>27</v>
      </c>
      <c r="C50" s="36" t="s">
        <v>89</v>
      </c>
      <c r="D50" s="37">
        <v>26545</v>
      </c>
      <c r="E50" s="37">
        <v>26813.8</v>
      </c>
      <c r="F50" s="38" t="str">
        <f t="shared" si="1"/>
        <v>-</v>
      </c>
    </row>
    <row r="51" spans="1:6" ht="67.5">
      <c r="A51" s="39" t="s">
        <v>90</v>
      </c>
      <c r="B51" s="35" t="s">
        <v>27</v>
      </c>
      <c r="C51" s="36" t="s">
        <v>91</v>
      </c>
      <c r="D51" s="37">
        <v>26545</v>
      </c>
      <c r="E51" s="37">
        <v>26813.8</v>
      </c>
      <c r="F51" s="38" t="str">
        <f t="shared" si="1"/>
        <v>-</v>
      </c>
    </row>
    <row r="52" spans="1:6" ht="67.5">
      <c r="A52" s="39" t="s">
        <v>92</v>
      </c>
      <c r="B52" s="35" t="s">
        <v>27</v>
      </c>
      <c r="C52" s="36" t="s">
        <v>93</v>
      </c>
      <c r="D52" s="37">
        <v>26545</v>
      </c>
      <c r="E52" s="37">
        <v>26813.8</v>
      </c>
      <c r="F52" s="38" t="str">
        <f t="shared" si="1"/>
        <v>-</v>
      </c>
    </row>
    <row r="53" spans="1:6" ht="67.5">
      <c r="A53" s="34" t="s">
        <v>94</v>
      </c>
      <c r="B53" s="35" t="s">
        <v>27</v>
      </c>
      <c r="C53" s="36" t="s">
        <v>95</v>
      </c>
      <c r="D53" s="37">
        <v>26545</v>
      </c>
      <c r="E53" s="37">
        <v>26813.8</v>
      </c>
      <c r="F53" s="38" t="str">
        <f t="shared" si="1"/>
        <v>-</v>
      </c>
    </row>
    <row r="54" spans="1:6" ht="22.5">
      <c r="A54" s="34" t="s">
        <v>96</v>
      </c>
      <c r="B54" s="35" t="s">
        <v>27</v>
      </c>
      <c r="C54" s="36" t="s">
        <v>97</v>
      </c>
      <c r="D54" s="37">
        <v>8000</v>
      </c>
      <c r="E54" s="37">
        <v>7949.69</v>
      </c>
      <c r="F54" s="38">
        <f t="shared" si="1"/>
        <v>50.3100000000004</v>
      </c>
    </row>
    <row r="55" spans="1:6">
      <c r="A55" s="34" t="s">
        <v>98</v>
      </c>
      <c r="B55" s="35" t="s">
        <v>27</v>
      </c>
      <c r="C55" s="36" t="s">
        <v>99</v>
      </c>
      <c r="D55" s="37">
        <v>8000</v>
      </c>
      <c r="E55" s="37">
        <v>7949.69</v>
      </c>
      <c r="F55" s="38">
        <f t="shared" si="1"/>
        <v>50.3100000000004</v>
      </c>
    </row>
    <row r="56" spans="1:6" ht="33.75">
      <c r="A56" s="34" t="s">
        <v>100</v>
      </c>
      <c r="B56" s="35" t="s">
        <v>27</v>
      </c>
      <c r="C56" s="36" t="s">
        <v>101</v>
      </c>
      <c r="D56" s="37">
        <v>8000</v>
      </c>
      <c r="E56" s="37">
        <v>7949.69</v>
      </c>
      <c r="F56" s="38">
        <f t="shared" si="1"/>
        <v>50.3100000000004</v>
      </c>
    </row>
    <row r="57" spans="1:6" ht="33.75">
      <c r="A57" s="34" t="s">
        <v>102</v>
      </c>
      <c r="B57" s="35" t="s">
        <v>27</v>
      </c>
      <c r="C57" s="36" t="s">
        <v>103</v>
      </c>
      <c r="D57" s="37">
        <v>8000</v>
      </c>
      <c r="E57" s="37">
        <v>7949.69</v>
      </c>
      <c r="F57" s="38">
        <f t="shared" si="1"/>
        <v>50.3100000000004</v>
      </c>
    </row>
    <row r="58" spans="1:6">
      <c r="A58" s="34" t="s">
        <v>104</v>
      </c>
      <c r="B58" s="35" t="s">
        <v>27</v>
      </c>
      <c r="C58" s="36" t="s">
        <v>105</v>
      </c>
      <c r="D58" s="37">
        <v>6130910.1799999997</v>
      </c>
      <c r="E58" s="37">
        <v>6107641.8899999997</v>
      </c>
      <c r="F58" s="38">
        <f t="shared" si="1"/>
        <v>23268.290000000037</v>
      </c>
    </row>
    <row r="59" spans="1:6" ht="33.75">
      <c r="A59" s="34" t="s">
        <v>106</v>
      </c>
      <c r="B59" s="35" t="s">
        <v>27</v>
      </c>
      <c r="C59" s="36" t="s">
        <v>107</v>
      </c>
      <c r="D59" s="37">
        <v>6130910.1799999997</v>
      </c>
      <c r="E59" s="37">
        <v>6107641.8899999997</v>
      </c>
      <c r="F59" s="38">
        <f t="shared" si="1"/>
        <v>23268.290000000037</v>
      </c>
    </row>
    <row r="60" spans="1:6" ht="22.5">
      <c r="A60" s="34" t="s">
        <v>108</v>
      </c>
      <c r="B60" s="35" t="s">
        <v>27</v>
      </c>
      <c r="C60" s="36" t="s">
        <v>109</v>
      </c>
      <c r="D60" s="37">
        <v>3424076</v>
      </c>
      <c r="E60" s="37">
        <v>3424076</v>
      </c>
      <c r="F60" s="38" t="str">
        <f t="shared" si="1"/>
        <v>-</v>
      </c>
    </row>
    <row r="61" spans="1:6">
      <c r="A61" s="34" t="s">
        <v>110</v>
      </c>
      <c r="B61" s="35" t="s">
        <v>27</v>
      </c>
      <c r="C61" s="36" t="s">
        <v>111</v>
      </c>
      <c r="D61" s="37">
        <v>1367337</v>
      </c>
      <c r="E61" s="37">
        <v>1367337</v>
      </c>
      <c r="F61" s="38" t="str">
        <f t="shared" si="1"/>
        <v>-</v>
      </c>
    </row>
    <row r="62" spans="1:6" ht="33.75">
      <c r="A62" s="34" t="s">
        <v>112</v>
      </c>
      <c r="B62" s="35" t="s">
        <v>27</v>
      </c>
      <c r="C62" s="36" t="s">
        <v>113</v>
      </c>
      <c r="D62" s="37">
        <v>1367337</v>
      </c>
      <c r="E62" s="37">
        <v>1367337</v>
      </c>
      <c r="F62" s="38" t="str">
        <f t="shared" si="1"/>
        <v>-</v>
      </c>
    </row>
    <row r="63" spans="1:6" ht="33.75">
      <c r="A63" s="34" t="s">
        <v>114</v>
      </c>
      <c r="B63" s="35" t="s">
        <v>27</v>
      </c>
      <c r="C63" s="36" t="s">
        <v>115</v>
      </c>
      <c r="D63" s="37">
        <v>2056739</v>
      </c>
      <c r="E63" s="37">
        <v>2056739</v>
      </c>
      <c r="F63" s="38" t="str">
        <f t="shared" si="1"/>
        <v>-</v>
      </c>
    </row>
    <row r="64" spans="1:6" ht="33.75">
      <c r="A64" s="34" t="s">
        <v>116</v>
      </c>
      <c r="B64" s="35" t="s">
        <v>27</v>
      </c>
      <c r="C64" s="36" t="s">
        <v>117</v>
      </c>
      <c r="D64" s="37">
        <v>2056739</v>
      </c>
      <c r="E64" s="37">
        <v>2056739</v>
      </c>
      <c r="F64" s="38" t="str">
        <f t="shared" si="1"/>
        <v>-</v>
      </c>
    </row>
    <row r="65" spans="1:6" ht="22.5">
      <c r="A65" s="34" t="s">
        <v>118</v>
      </c>
      <c r="B65" s="35" t="s">
        <v>27</v>
      </c>
      <c r="C65" s="36" t="s">
        <v>119</v>
      </c>
      <c r="D65" s="37">
        <v>566997</v>
      </c>
      <c r="E65" s="37">
        <v>566997</v>
      </c>
      <c r="F65" s="38" t="str">
        <f t="shared" si="1"/>
        <v>-</v>
      </c>
    </row>
    <row r="66" spans="1:6">
      <c r="A66" s="34" t="s">
        <v>120</v>
      </c>
      <c r="B66" s="35" t="s">
        <v>27</v>
      </c>
      <c r="C66" s="36" t="s">
        <v>121</v>
      </c>
      <c r="D66" s="37">
        <v>566997</v>
      </c>
      <c r="E66" s="37">
        <v>566997</v>
      </c>
      <c r="F66" s="38" t="str">
        <f t="shared" si="1"/>
        <v>-</v>
      </c>
    </row>
    <row r="67" spans="1:6">
      <c r="A67" s="34" t="s">
        <v>122</v>
      </c>
      <c r="B67" s="35" t="s">
        <v>27</v>
      </c>
      <c r="C67" s="36" t="s">
        <v>123</v>
      </c>
      <c r="D67" s="37">
        <v>566997</v>
      </c>
      <c r="E67" s="37">
        <v>566997</v>
      </c>
      <c r="F67" s="38" t="str">
        <f t="shared" si="1"/>
        <v>-</v>
      </c>
    </row>
    <row r="68" spans="1:6" ht="56.25">
      <c r="A68" s="34" t="s">
        <v>124</v>
      </c>
      <c r="B68" s="35" t="s">
        <v>27</v>
      </c>
      <c r="C68" s="36" t="s">
        <v>125</v>
      </c>
      <c r="D68" s="37">
        <v>212000</v>
      </c>
      <c r="E68" s="37">
        <v>212000</v>
      </c>
      <c r="F68" s="38" t="str">
        <f t="shared" si="1"/>
        <v>-</v>
      </c>
    </row>
    <row r="69" spans="1:6" ht="67.5">
      <c r="A69" s="39" t="s">
        <v>126</v>
      </c>
      <c r="B69" s="35" t="s">
        <v>27</v>
      </c>
      <c r="C69" s="36" t="s">
        <v>127</v>
      </c>
      <c r="D69" s="37">
        <v>127000</v>
      </c>
      <c r="E69" s="37">
        <v>127000</v>
      </c>
      <c r="F69" s="38" t="str">
        <f t="shared" si="1"/>
        <v>-</v>
      </c>
    </row>
    <row r="70" spans="1:6" ht="22.5">
      <c r="A70" s="34" t="s">
        <v>128</v>
      </c>
      <c r="B70" s="35" t="s">
        <v>27</v>
      </c>
      <c r="C70" s="36" t="s">
        <v>129</v>
      </c>
      <c r="D70" s="37">
        <v>42997</v>
      </c>
      <c r="E70" s="37">
        <v>42997</v>
      </c>
      <c r="F70" s="38" t="str">
        <f t="shared" si="1"/>
        <v>-</v>
      </c>
    </row>
    <row r="71" spans="1:6" ht="45">
      <c r="A71" s="34" t="s">
        <v>130</v>
      </c>
      <c r="B71" s="35" t="s">
        <v>27</v>
      </c>
      <c r="C71" s="36" t="s">
        <v>131</v>
      </c>
      <c r="D71" s="37">
        <v>185000</v>
      </c>
      <c r="E71" s="37">
        <v>185000</v>
      </c>
      <c r="F71" s="38" t="str">
        <f t="shared" ref="F71:F81" si="2">IF(OR(D71="-",IF(E71="-",0,E71)&gt;=IF(D71="-",0,D71)),"-",IF(D71="-",0,D71)-IF(E71="-",0,E71))</f>
        <v>-</v>
      </c>
    </row>
    <row r="72" spans="1:6" ht="22.5">
      <c r="A72" s="34" t="s">
        <v>132</v>
      </c>
      <c r="B72" s="35" t="s">
        <v>27</v>
      </c>
      <c r="C72" s="36" t="s">
        <v>133</v>
      </c>
      <c r="D72" s="37">
        <v>88328.78</v>
      </c>
      <c r="E72" s="37">
        <v>65060.49</v>
      </c>
      <c r="F72" s="38">
        <f t="shared" si="2"/>
        <v>23268.29</v>
      </c>
    </row>
    <row r="73" spans="1:6" ht="33.75">
      <c r="A73" s="34" t="s">
        <v>134</v>
      </c>
      <c r="B73" s="35" t="s">
        <v>27</v>
      </c>
      <c r="C73" s="36" t="s">
        <v>135</v>
      </c>
      <c r="D73" s="37">
        <v>88328.78</v>
      </c>
      <c r="E73" s="37">
        <v>65060.49</v>
      </c>
      <c r="F73" s="38">
        <f t="shared" si="2"/>
        <v>23268.29</v>
      </c>
    </row>
    <row r="74" spans="1:6" ht="33.75">
      <c r="A74" s="34" t="s">
        <v>136</v>
      </c>
      <c r="B74" s="35" t="s">
        <v>27</v>
      </c>
      <c r="C74" s="36" t="s">
        <v>137</v>
      </c>
      <c r="D74" s="37">
        <v>88328.78</v>
      </c>
      <c r="E74" s="37">
        <v>65060.49</v>
      </c>
      <c r="F74" s="38">
        <f t="shared" si="2"/>
        <v>23268.29</v>
      </c>
    </row>
    <row r="75" spans="1:6">
      <c r="A75" s="34" t="s">
        <v>138</v>
      </c>
      <c r="B75" s="35" t="s">
        <v>27</v>
      </c>
      <c r="C75" s="36" t="s">
        <v>139</v>
      </c>
      <c r="D75" s="37">
        <v>2051508.4</v>
      </c>
      <c r="E75" s="37">
        <v>2051508.4</v>
      </c>
      <c r="F75" s="38" t="str">
        <f t="shared" si="2"/>
        <v>-</v>
      </c>
    </row>
    <row r="76" spans="1:6" ht="45">
      <c r="A76" s="34" t="s">
        <v>140</v>
      </c>
      <c r="B76" s="35" t="s">
        <v>27</v>
      </c>
      <c r="C76" s="36" t="s">
        <v>141</v>
      </c>
      <c r="D76" s="37">
        <v>279119.40000000002</v>
      </c>
      <c r="E76" s="37">
        <v>279119.40000000002</v>
      </c>
      <c r="F76" s="38" t="str">
        <f t="shared" si="2"/>
        <v>-</v>
      </c>
    </row>
    <row r="77" spans="1:6" ht="56.25">
      <c r="A77" s="34" t="s">
        <v>142</v>
      </c>
      <c r="B77" s="35" t="s">
        <v>27</v>
      </c>
      <c r="C77" s="36" t="s">
        <v>143</v>
      </c>
      <c r="D77" s="37">
        <v>279119.40000000002</v>
      </c>
      <c r="E77" s="37">
        <v>279119.40000000002</v>
      </c>
      <c r="F77" s="38" t="str">
        <f t="shared" si="2"/>
        <v>-</v>
      </c>
    </row>
    <row r="78" spans="1:6" ht="90">
      <c r="A78" s="39" t="s">
        <v>144</v>
      </c>
      <c r="B78" s="35" t="s">
        <v>27</v>
      </c>
      <c r="C78" s="36" t="s">
        <v>145</v>
      </c>
      <c r="D78" s="37">
        <v>279119.40000000002</v>
      </c>
      <c r="E78" s="37">
        <v>279119.40000000002</v>
      </c>
      <c r="F78" s="38" t="str">
        <f t="shared" si="2"/>
        <v>-</v>
      </c>
    </row>
    <row r="79" spans="1:6" ht="22.5">
      <c r="A79" s="34" t="s">
        <v>146</v>
      </c>
      <c r="B79" s="35" t="s">
        <v>27</v>
      </c>
      <c r="C79" s="36" t="s">
        <v>147</v>
      </c>
      <c r="D79" s="37">
        <v>1772389</v>
      </c>
      <c r="E79" s="37">
        <v>1772389</v>
      </c>
      <c r="F79" s="38" t="str">
        <f t="shared" si="2"/>
        <v>-</v>
      </c>
    </row>
    <row r="80" spans="1:6" ht="22.5">
      <c r="A80" s="34" t="s">
        <v>148</v>
      </c>
      <c r="B80" s="35" t="s">
        <v>27</v>
      </c>
      <c r="C80" s="36" t="s">
        <v>149</v>
      </c>
      <c r="D80" s="37">
        <v>1772389</v>
      </c>
      <c r="E80" s="37">
        <v>1772389</v>
      </c>
      <c r="F80" s="38" t="str">
        <f t="shared" si="2"/>
        <v>-</v>
      </c>
    </row>
    <row r="81" spans="1:6" ht="45">
      <c r="A81" s="34" t="s">
        <v>150</v>
      </c>
      <c r="B81" s="35" t="s">
        <v>27</v>
      </c>
      <c r="C81" s="36" t="s">
        <v>151</v>
      </c>
      <c r="D81" s="37">
        <v>1772389</v>
      </c>
      <c r="E81" s="37">
        <v>1772389</v>
      </c>
      <c r="F81" s="38" t="str">
        <f t="shared" si="2"/>
        <v>-</v>
      </c>
    </row>
    <row r="82" spans="1:6" ht="12.75" customHeight="1">
      <c r="A82" s="40"/>
      <c r="B82" s="41"/>
      <c r="C82" s="41"/>
      <c r="D82" s="42"/>
      <c r="E82" s="42"/>
      <c r="F82" s="42"/>
    </row>
  </sheetData>
  <mergeCells count="12">
    <mergeCell ref="A10:D10"/>
    <mergeCell ref="A1:D1"/>
    <mergeCell ref="A4:D4"/>
    <mergeCell ref="A2:D2"/>
    <mergeCell ref="B6:D6"/>
    <mergeCell ref="B7:D7"/>
    <mergeCell ref="A11:A17"/>
    <mergeCell ref="F11:F17"/>
    <mergeCell ref="E11:E17"/>
    <mergeCell ref="B11:B17"/>
    <mergeCell ref="D11:D17"/>
    <mergeCell ref="C11:C17"/>
  </mergeCells>
  <phoneticPr fontId="5" type="noConversion"/>
  <conditionalFormatting sqref="F35 F25 F23 F21">
    <cfRule type="cellIs" priority="1"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180"/>
  <sheetViews>
    <sheetView showGridLines="0" topLeftCell="A159"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94" t="s">
        <v>152</v>
      </c>
      <c r="B2" s="94"/>
      <c r="C2" s="94"/>
      <c r="D2" s="94"/>
      <c r="E2" s="1"/>
      <c r="F2" s="13" t="s">
        <v>153</v>
      </c>
    </row>
    <row r="3" spans="1:6" ht="13.5" customHeight="1">
      <c r="A3" s="5"/>
      <c r="B3" s="5"/>
      <c r="C3" s="43"/>
      <c r="D3" s="9"/>
      <c r="E3" s="9"/>
      <c r="F3" s="9"/>
    </row>
    <row r="4" spans="1:6" ht="10.15" customHeight="1">
      <c r="A4" s="101" t="s">
        <v>17</v>
      </c>
      <c r="B4" s="91" t="s">
        <v>18</v>
      </c>
      <c r="C4" s="99" t="s">
        <v>154</v>
      </c>
      <c r="D4" s="88" t="s">
        <v>20</v>
      </c>
      <c r="E4" s="104" t="s">
        <v>21</v>
      </c>
      <c r="F4" s="85" t="s">
        <v>22</v>
      </c>
    </row>
    <row r="5" spans="1:6" ht="5.45" customHeight="1">
      <c r="A5" s="102"/>
      <c r="B5" s="92"/>
      <c r="C5" s="100"/>
      <c r="D5" s="89"/>
      <c r="E5" s="105"/>
      <c r="F5" s="86"/>
    </row>
    <row r="6" spans="1:6" ht="9.6" customHeight="1">
      <c r="A6" s="102"/>
      <c r="B6" s="92"/>
      <c r="C6" s="100"/>
      <c r="D6" s="89"/>
      <c r="E6" s="105"/>
      <c r="F6" s="86"/>
    </row>
    <row r="7" spans="1:6" ht="6" customHeight="1">
      <c r="A7" s="102"/>
      <c r="B7" s="92"/>
      <c r="C7" s="100"/>
      <c r="D7" s="89"/>
      <c r="E7" s="105"/>
      <c r="F7" s="86"/>
    </row>
    <row r="8" spans="1:6" ht="6.6" customHeight="1">
      <c r="A8" s="102"/>
      <c r="B8" s="92"/>
      <c r="C8" s="100"/>
      <c r="D8" s="89"/>
      <c r="E8" s="105"/>
      <c r="F8" s="86"/>
    </row>
    <row r="9" spans="1:6" ht="10.9" customHeight="1">
      <c r="A9" s="102"/>
      <c r="B9" s="92"/>
      <c r="C9" s="100"/>
      <c r="D9" s="89"/>
      <c r="E9" s="105"/>
      <c r="F9" s="86"/>
    </row>
    <row r="10" spans="1:6" ht="4.1500000000000004" hidden="1" customHeight="1">
      <c r="A10" s="102"/>
      <c r="B10" s="92"/>
      <c r="C10" s="44"/>
      <c r="D10" s="89"/>
      <c r="E10" s="45"/>
      <c r="F10" s="46"/>
    </row>
    <row r="11" spans="1:6" ht="13.15" hidden="1" customHeight="1">
      <c r="A11" s="103"/>
      <c r="B11" s="93"/>
      <c r="C11" s="47"/>
      <c r="D11" s="90"/>
      <c r="E11" s="48"/>
      <c r="F11" s="49"/>
    </row>
    <row r="12" spans="1:6" ht="13.5" customHeight="1">
      <c r="A12" s="18">
        <v>1</v>
      </c>
      <c r="B12" s="19">
        <v>2</v>
      </c>
      <c r="C12" s="20">
        <v>3</v>
      </c>
      <c r="D12" s="21" t="s">
        <v>23</v>
      </c>
      <c r="E12" s="50" t="s">
        <v>24</v>
      </c>
      <c r="F12" s="23" t="s">
        <v>25</v>
      </c>
    </row>
    <row r="13" spans="1:6">
      <c r="A13" s="51" t="s">
        <v>155</v>
      </c>
      <c r="B13" s="52" t="s">
        <v>156</v>
      </c>
      <c r="C13" s="53" t="s">
        <v>157</v>
      </c>
      <c r="D13" s="54">
        <v>6496193.8799999999</v>
      </c>
      <c r="E13" s="55">
        <v>6185925.25</v>
      </c>
      <c r="F13" s="56">
        <f>IF(OR(D13="-",IF(E13="-",0,E13)&gt;=IF(D13="-",0,D13)),"-",IF(D13="-",0,D13)-IF(E13="-",0,E13))</f>
        <v>310268.62999999989</v>
      </c>
    </row>
    <row r="14" spans="1:6">
      <c r="A14" s="57" t="s">
        <v>29</v>
      </c>
      <c r="B14" s="58"/>
      <c r="C14" s="59"/>
      <c r="D14" s="60"/>
      <c r="E14" s="61"/>
      <c r="F14" s="62"/>
    </row>
    <row r="15" spans="1:6">
      <c r="A15" s="51" t="s">
        <v>158</v>
      </c>
      <c r="B15" s="52" t="s">
        <v>156</v>
      </c>
      <c r="C15" s="53" t="s">
        <v>159</v>
      </c>
      <c r="D15" s="54">
        <v>6496193.8799999999</v>
      </c>
      <c r="E15" s="55">
        <v>6185925.25</v>
      </c>
      <c r="F15" s="56">
        <f t="shared" ref="F15:F46" si="0">IF(OR(D15="-",IF(E15="-",0,E15)&gt;=IF(D15="-",0,D15)),"-",IF(D15="-",0,D15)-IF(E15="-",0,E15))</f>
        <v>310268.62999999989</v>
      </c>
    </row>
    <row r="16" spans="1:6">
      <c r="A16" s="24" t="s">
        <v>160</v>
      </c>
      <c r="B16" s="63" t="s">
        <v>156</v>
      </c>
      <c r="C16" s="26" t="s">
        <v>161</v>
      </c>
      <c r="D16" s="27">
        <v>4888804.7</v>
      </c>
      <c r="E16" s="64">
        <v>4692186.2699999996</v>
      </c>
      <c r="F16" s="65">
        <f t="shared" si="0"/>
        <v>196618.43000000063</v>
      </c>
    </row>
    <row r="17" spans="1:6" ht="22.5">
      <c r="A17" s="24" t="s">
        <v>162</v>
      </c>
      <c r="B17" s="63" t="s">
        <v>156</v>
      </c>
      <c r="C17" s="26" t="s">
        <v>163</v>
      </c>
      <c r="D17" s="27">
        <v>855302.03</v>
      </c>
      <c r="E17" s="64">
        <v>855302.03</v>
      </c>
      <c r="F17" s="65" t="str">
        <f t="shared" si="0"/>
        <v>-</v>
      </c>
    </row>
    <row r="18" spans="1:6" ht="22.5">
      <c r="A18" s="24" t="s">
        <v>164</v>
      </c>
      <c r="B18" s="63" t="s">
        <v>156</v>
      </c>
      <c r="C18" s="26" t="s">
        <v>165</v>
      </c>
      <c r="D18" s="27">
        <v>855302.03</v>
      </c>
      <c r="E18" s="64">
        <v>855302.03</v>
      </c>
      <c r="F18" s="65" t="str">
        <f t="shared" si="0"/>
        <v>-</v>
      </c>
    </row>
    <row r="19" spans="1:6" ht="22.5">
      <c r="A19" s="51" t="s">
        <v>166</v>
      </c>
      <c r="B19" s="52" t="s">
        <v>156</v>
      </c>
      <c r="C19" s="53" t="s">
        <v>167</v>
      </c>
      <c r="D19" s="54">
        <v>855302.03</v>
      </c>
      <c r="E19" s="55">
        <v>855302.03</v>
      </c>
      <c r="F19" s="56" t="str">
        <f t="shared" si="0"/>
        <v>-</v>
      </c>
    </row>
    <row r="20" spans="1:6">
      <c r="A20" s="24" t="s">
        <v>168</v>
      </c>
      <c r="B20" s="63" t="s">
        <v>156</v>
      </c>
      <c r="C20" s="26" t="s">
        <v>169</v>
      </c>
      <c r="D20" s="27">
        <v>855302.03</v>
      </c>
      <c r="E20" s="64">
        <v>855302.03</v>
      </c>
      <c r="F20" s="65" t="str">
        <f t="shared" si="0"/>
        <v>-</v>
      </c>
    </row>
    <row r="21" spans="1:6" ht="56.25">
      <c r="A21" s="24" t="s">
        <v>170</v>
      </c>
      <c r="B21" s="63" t="s">
        <v>156</v>
      </c>
      <c r="C21" s="26" t="s">
        <v>171</v>
      </c>
      <c r="D21" s="27">
        <v>855302.03</v>
      </c>
      <c r="E21" s="64">
        <v>855302.03</v>
      </c>
      <c r="F21" s="65" t="str">
        <f t="shared" si="0"/>
        <v>-</v>
      </c>
    </row>
    <row r="22" spans="1:6" ht="22.5">
      <c r="A22" s="24" t="s">
        <v>172</v>
      </c>
      <c r="B22" s="63" t="s">
        <v>156</v>
      </c>
      <c r="C22" s="26" t="s">
        <v>173</v>
      </c>
      <c r="D22" s="27">
        <v>855302.03</v>
      </c>
      <c r="E22" s="64">
        <v>855302.03</v>
      </c>
      <c r="F22" s="65" t="str">
        <f t="shared" si="0"/>
        <v>-</v>
      </c>
    </row>
    <row r="23" spans="1:6" ht="22.5">
      <c r="A23" s="24" t="s">
        <v>174</v>
      </c>
      <c r="B23" s="63" t="s">
        <v>156</v>
      </c>
      <c r="C23" s="26" t="s">
        <v>175</v>
      </c>
      <c r="D23" s="27">
        <v>656914</v>
      </c>
      <c r="E23" s="64">
        <v>656914</v>
      </c>
      <c r="F23" s="65" t="str">
        <f t="shared" si="0"/>
        <v>-</v>
      </c>
    </row>
    <row r="24" spans="1:6" ht="33.75">
      <c r="A24" s="24" t="s">
        <v>176</v>
      </c>
      <c r="B24" s="63" t="s">
        <v>156</v>
      </c>
      <c r="C24" s="26" t="s">
        <v>177</v>
      </c>
      <c r="D24" s="27">
        <v>198388.03</v>
      </c>
      <c r="E24" s="64">
        <v>198388.03</v>
      </c>
      <c r="F24" s="65" t="str">
        <f t="shared" si="0"/>
        <v>-</v>
      </c>
    </row>
    <row r="25" spans="1:6" ht="45">
      <c r="A25" s="24" t="s">
        <v>178</v>
      </c>
      <c r="B25" s="63" t="s">
        <v>156</v>
      </c>
      <c r="C25" s="26" t="s">
        <v>179</v>
      </c>
      <c r="D25" s="27">
        <v>2101985.8199999998</v>
      </c>
      <c r="E25" s="64">
        <v>1927405.12</v>
      </c>
      <c r="F25" s="65">
        <f t="shared" si="0"/>
        <v>174580.69999999972</v>
      </c>
    </row>
    <row r="26" spans="1:6" ht="22.5">
      <c r="A26" s="24" t="s">
        <v>164</v>
      </c>
      <c r="B26" s="63" t="s">
        <v>156</v>
      </c>
      <c r="C26" s="26" t="s">
        <v>180</v>
      </c>
      <c r="D26" s="27">
        <v>2101985.8199999998</v>
      </c>
      <c r="E26" s="64">
        <v>1927405.12</v>
      </c>
      <c r="F26" s="65">
        <f t="shared" si="0"/>
        <v>174580.69999999972</v>
      </c>
    </row>
    <row r="27" spans="1:6">
      <c r="A27" s="51" t="s">
        <v>181</v>
      </c>
      <c r="B27" s="52" t="s">
        <v>156</v>
      </c>
      <c r="C27" s="53" t="s">
        <v>182</v>
      </c>
      <c r="D27" s="54">
        <v>2101985.8199999998</v>
      </c>
      <c r="E27" s="55">
        <v>1927405.12</v>
      </c>
      <c r="F27" s="56">
        <f t="shared" si="0"/>
        <v>174580.69999999972</v>
      </c>
    </row>
    <row r="28" spans="1:6" ht="22.5">
      <c r="A28" s="24" t="s">
        <v>183</v>
      </c>
      <c r="B28" s="63" t="s">
        <v>156</v>
      </c>
      <c r="C28" s="26" t="s">
        <v>184</v>
      </c>
      <c r="D28" s="27">
        <v>1905259.39</v>
      </c>
      <c r="E28" s="64">
        <v>1730678.69</v>
      </c>
      <c r="F28" s="65">
        <f t="shared" si="0"/>
        <v>174580.69999999995</v>
      </c>
    </row>
    <row r="29" spans="1:6" ht="56.25">
      <c r="A29" s="24" t="s">
        <v>170</v>
      </c>
      <c r="B29" s="63" t="s">
        <v>156</v>
      </c>
      <c r="C29" s="26" t="s">
        <v>185</v>
      </c>
      <c r="D29" s="27">
        <v>1023957.99</v>
      </c>
      <c r="E29" s="64">
        <v>1019902.21</v>
      </c>
      <c r="F29" s="65">
        <f t="shared" si="0"/>
        <v>4055.7800000000279</v>
      </c>
    </row>
    <row r="30" spans="1:6" ht="22.5">
      <c r="A30" s="24" t="s">
        <v>172</v>
      </c>
      <c r="B30" s="63" t="s">
        <v>156</v>
      </c>
      <c r="C30" s="26" t="s">
        <v>186</v>
      </c>
      <c r="D30" s="27">
        <v>1023957.99</v>
      </c>
      <c r="E30" s="64">
        <v>1019902.21</v>
      </c>
      <c r="F30" s="65">
        <f t="shared" si="0"/>
        <v>4055.7800000000279</v>
      </c>
    </row>
    <row r="31" spans="1:6" ht="22.5">
      <c r="A31" s="24" t="s">
        <v>174</v>
      </c>
      <c r="B31" s="63" t="s">
        <v>156</v>
      </c>
      <c r="C31" s="26" t="s">
        <v>187</v>
      </c>
      <c r="D31" s="27">
        <v>773810.31</v>
      </c>
      <c r="E31" s="64">
        <v>770695.15</v>
      </c>
      <c r="F31" s="65">
        <f t="shared" si="0"/>
        <v>3115.1600000000326</v>
      </c>
    </row>
    <row r="32" spans="1:6" ht="33.75">
      <c r="A32" s="24" t="s">
        <v>176</v>
      </c>
      <c r="B32" s="63" t="s">
        <v>156</v>
      </c>
      <c r="C32" s="26" t="s">
        <v>188</v>
      </c>
      <c r="D32" s="27">
        <v>250147.68</v>
      </c>
      <c r="E32" s="64">
        <v>249207.06</v>
      </c>
      <c r="F32" s="65">
        <f t="shared" si="0"/>
        <v>940.61999999999534</v>
      </c>
    </row>
    <row r="33" spans="1:6" ht="22.5">
      <c r="A33" s="24" t="s">
        <v>189</v>
      </c>
      <c r="B33" s="63" t="s">
        <v>156</v>
      </c>
      <c r="C33" s="26" t="s">
        <v>190</v>
      </c>
      <c r="D33" s="27">
        <v>880645.4</v>
      </c>
      <c r="E33" s="64">
        <v>710120.48</v>
      </c>
      <c r="F33" s="65">
        <f t="shared" si="0"/>
        <v>170524.92000000004</v>
      </c>
    </row>
    <row r="34" spans="1:6" ht="22.5">
      <c r="A34" s="24" t="s">
        <v>191</v>
      </c>
      <c r="B34" s="63" t="s">
        <v>156</v>
      </c>
      <c r="C34" s="26" t="s">
        <v>192</v>
      </c>
      <c r="D34" s="27">
        <v>880645.4</v>
      </c>
      <c r="E34" s="64">
        <v>710120.48</v>
      </c>
      <c r="F34" s="65">
        <f t="shared" si="0"/>
        <v>170524.92000000004</v>
      </c>
    </row>
    <row r="35" spans="1:6">
      <c r="A35" s="24" t="s">
        <v>193</v>
      </c>
      <c r="B35" s="63" t="s">
        <v>156</v>
      </c>
      <c r="C35" s="26" t="s">
        <v>194</v>
      </c>
      <c r="D35" s="27">
        <v>880645.4</v>
      </c>
      <c r="E35" s="64">
        <v>710120.48</v>
      </c>
      <c r="F35" s="65">
        <f t="shared" si="0"/>
        <v>170524.92000000004</v>
      </c>
    </row>
    <row r="36" spans="1:6">
      <c r="A36" s="24" t="s">
        <v>195</v>
      </c>
      <c r="B36" s="63" t="s">
        <v>156</v>
      </c>
      <c r="C36" s="26" t="s">
        <v>196</v>
      </c>
      <c r="D36" s="27">
        <v>656</v>
      </c>
      <c r="E36" s="64">
        <v>656</v>
      </c>
      <c r="F36" s="65" t="str">
        <f t="shared" si="0"/>
        <v>-</v>
      </c>
    </row>
    <row r="37" spans="1:6">
      <c r="A37" s="24" t="s">
        <v>197</v>
      </c>
      <c r="B37" s="63" t="s">
        <v>156</v>
      </c>
      <c r="C37" s="26" t="s">
        <v>198</v>
      </c>
      <c r="D37" s="27">
        <v>656</v>
      </c>
      <c r="E37" s="64">
        <v>656</v>
      </c>
      <c r="F37" s="65" t="str">
        <f t="shared" si="0"/>
        <v>-</v>
      </c>
    </row>
    <row r="38" spans="1:6">
      <c r="A38" s="24" t="s">
        <v>199</v>
      </c>
      <c r="B38" s="63" t="s">
        <v>156</v>
      </c>
      <c r="C38" s="26" t="s">
        <v>200</v>
      </c>
      <c r="D38" s="27">
        <v>656</v>
      </c>
      <c r="E38" s="64">
        <v>656</v>
      </c>
      <c r="F38" s="65" t="str">
        <f t="shared" si="0"/>
        <v>-</v>
      </c>
    </row>
    <row r="39" spans="1:6" ht="45">
      <c r="A39" s="24" t="s">
        <v>201</v>
      </c>
      <c r="B39" s="63" t="s">
        <v>156</v>
      </c>
      <c r="C39" s="26" t="s">
        <v>202</v>
      </c>
      <c r="D39" s="27">
        <v>196726.43</v>
      </c>
      <c r="E39" s="64">
        <v>196726.43</v>
      </c>
      <c r="F39" s="65" t="str">
        <f t="shared" si="0"/>
        <v>-</v>
      </c>
    </row>
    <row r="40" spans="1:6" ht="56.25">
      <c r="A40" s="24" t="s">
        <v>170</v>
      </c>
      <c r="B40" s="63" t="s">
        <v>156</v>
      </c>
      <c r="C40" s="26" t="s">
        <v>203</v>
      </c>
      <c r="D40" s="27">
        <v>196726.43</v>
      </c>
      <c r="E40" s="64">
        <v>196726.43</v>
      </c>
      <c r="F40" s="65" t="str">
        <f t="shared" si="0"/>
        <v>-</v>
      </c>
    </row>
    <row r="41" spans="1:6" ht="22.5">
      <c r="A41" s="24" t="s">
        <v>172</v>
      </c>
      <c r="B41" s="63" t="s">
        <v>156</v>
      </c>
      <c r="C41" s="26" t="s">
        <v>204</v>
      </c>
      <c r="D41" s="27">
        <v>196726.43</v>
      </c>
      <c r="E41" s="64">
        <v>196726.43</v>
      </c>
      <c r="F41" s="65" t="str">
        <f t="shared" si="0"/>
        <v>-</v>
      </c>
    </row>
    <row r="42" spans="1:6" ht="22.5">
      <c r="A42" s="24" t="s">
        <v>174</v>
      </c>
      <c r="B42" s="63" t="s">
        <v>156</v>
      </c>
      <c r="C42" s="26" t="s">
        <v>205</v>
      </c>
      <c r="D42" s="27">
        <v>151095.56</v>
      </c>
      <c r="E42" s="64">
        <v>151095.56</v>
      </c>
      <c r="F42" s="65" t="str">
        <f t="shared" si="0"/>
        <v>-</v>
      </c>
    </row>
    <row r="43" spans="1:6" ht="33.75">
      <c r="A43" s="24" t="s">
        <v>176</v>
      </c>
      <c r="B43" s="63" t="s">
        <v>156</v>
      </c>
      <c r="C43" s="26" t="s">
        <v>206</v>
      </c>
      <c r="D43" s="27">
        <v>45630.87</v>
      </c>
      <c r="E43" s="64">
        <v>45630.87</v>
      </c>
      <c r="F43" s="65" t="str">
        <f t="shared" si="0"/>
        <v>-</v>
      </c>
    </row>
    <row r="44" spans="1:6">
      <c r="A44" s="24" t="s">
        <v>207</v>
      </c>
      <c r="B44" s="63" t="s">
        <v>156</v>
      </c>
      <c r="C44" s="26" t="s">
        <v>208</v>
      </c>
      <c r="D44" s="27">
        <v>125899.8</v>
      </c>
      <c r="E44" s="64">
        <v>125899.8</v>
      </c>
      <c r="F44" s="65" t="str">
        <f t="shared" si="0"/>
        <v>-</v>
      </c>
    </row>
    <row r="45" spans="1:6" ht="22.5">
      <c r="A45" s="24" t="s">
        <v>209</v>
      </c>
      <c r="B45" s="63" t="s">
        <v>156</v>
      </c>
      <c r="C45" s="26" t="s">
        <v>210</v>
      </c>
      <c r="D45" s="27">
        <v>125899.8</v>
      </c>
      <c r="E45" s="64">
        <v>125899.8</v>
      </c>
      <c r="F45" s="65" t="str">
        <f t="shared" si="0"/>
        <v>-</v>
      </c>
    </row>
    <row r="46" spans="1:6">
      <c r="A46" s="51" t="s">
        <v>211</v>
      </c>
      <c r="B46" s="52" t="s">
        <v>156</v>
      </c>
      <c r="C46" s="53" t="s">
        <v>212</v>
      </c>
      <c r="D46" s="54">
        <v>125899.8</v>
      </c>
      <c r="E46" s="55">
        <v>125899.8</v>
      </c>
      <c r="F46" s="56" t="str">
        <f t="shared" si="0"/>
        <v>-</v>
      </c>
    </row>
    <row r="47" spans="1:6">
      <c r="A47" s="24" t="s">
        <v>213</v>
      </c>
      <c r="B47" s="63" t="s">
        <v>156</v>
      </c>
      <c r="C47" s="26" t="s">
        <v>214</v>
      </c>
      <c r="D47" s="27">
        <v>125899.8</v>
      </c>
      <c r="E47" s="64">
        <v>125899.8</v>
      </c>
      <c r="F47" s="65" t="str">
        <f t="shared" ref="F47:F78" si="1">IF(OR(D47="-",IF(E47="-",0,E47)&gt;=IF(D47="-",0,D47)),"-",IF(D47="-",0,D47)-IF(E47="-",0,E47))</f>
        <v>-</v>
      </c>
    </row>
    <row r="48" spans="1:6">
      <c r="A48" s="24" t="s">
        <v>195</v>
      </c>
      <c r="B48" s="63" t="s">
        <v>156</v>
      </c>
      <c r="C48" s="26" t="s">
        <v>215</v>
      </c>
      <c r="D48" s="27">
        <v>125899.8</v>
      </c>
      <c r="E48" s="64">
        <v>125899.8</v>
      </c>
      <c r="F48" s="65" t="str">
        <f t="shared" si="1"/>
        <v>-</v>
      </c>
    </row>
    <row r="49" spans="1:6">
      <c r="A49" s="24" t="s">
        <v>216</v>
      </c>
      <c r="B49" s="63" t="s">
        <v>156</v>
      </c>
      <c r="C49" s="26" t="s">
        <v>217</v>
      </c>
      <c r="D49" s="27">
        <v>125899.8</v>
      </c>
      <c r="E49" s="64">
        <v>125899.8</v>
      </c>
      <c r="F49" s="65" t="str">
        <f t="shared" si="1"/>
        <v>-</v>
      </c>
    </row>
    <row r="50" spans="1:6">
      <c r="A50" s="24" t="s">
        <v>218</v>
      </c>
      <c r="B50" s="63" t="s">
        <v>156</v>
      </c>
      <c r="C50" s="26" t="s">
        <v>219</v>
      </c>
      <c r="D50" s="27">
        <v>1000</v>
      </c>
      <c r="E50" s="64" t="s">
        <v>38</v>
      </c>
      <c r="F50" s="65">
        <f t="shared" si="1"/>
        <v>1000</v>
      </c>
    </row>
    <row r="51" spans="1:6" ht="22.5">
      <c r="A51" s="24" t="s">
        <v>209</v>
      </c>
      <c r="B51" s="63" t="s">
        <v>156</v>
      </c>
      <c r="C51" s="26" t="s">
        <v>220</v>
      </c>
      <c r="D51" s="27">
        <v>1000</v>
      </c>
      <c r="E51" s="64" t="s">
        <v>38</v>
      </c>
      <c r="F51" s="65">
        <f t="shared" si="1"/>
        <v>1000</v>
      </c>
    </row>
    <row r="52" spans="1:6">
      <c r="A52" s="51" t="s">
        <v>211</v>
      </c>
      <c r="B52" s="52" t="s">
        <v>156</v>
      </c>
      <c r="C52" s="53" t="s">
        <v>221</v>
      </c>
      <c r="D52" s="54">
        <v>1000</v>
      </c>
      <c r="E52" s="55" t="s">
        <v>38</v>
      </c>
      <c r="F52" s="56">
        <f t="shared" si="1"/>
        <v>1000</v>
      </c>
    </row>
    <row r="53" spans="1:6">
      <c r="A53" s="24" t="s">
        <v>222</v>
      </c>
      <c r="B53" s="63" t="s">
        <v>156</v>
      </c>
      <c r="C53" s="26" t="s">
        <v>223</v>
      </c>
      <c r="D53" s="27">
        <v>1000</v>
      </c>
      <c r="E53" s="64" t="s">
        <v>38</v>
      </c>
      <c r="F53" s="65">
        <f t="shared" si="1"/>
        <v>1000</v>
      </c>
    </row>
    <row r="54" spans="1:6">
      <c r="A54" s="24" t="s">
        <v>195</v>
      </c>
      <c r="B54" s="63" t="s">
        <v>156</v>
      </c>
      <c r="C54" s="26" t="s">
        <v>224</v>
      </c>
      <c r="D54" s="27">
        <v>1000</v>
      </c>
      <c r="E54" s="64" t="s">
        <v>38</v>
      </c>
      <c r="F54" s="65">
        <f t="shared" si="1"/>
        <v>1000</v>
      </c>
    </row>
    <row r="55" spans="1:6">
      <c r="A55" s="24" t="s">
        <v>225</v>
      </c>
      <c r="B55" s="63" t="s">
        <v>156</v>
      </c>
      <c r="C55" s="26" t="s">
        <v>226</v>
      </c>
      <c r="D55" s="27">
        <v>1000</v>
      </c>
      <c r="E55" s="64" t="s">
        <v>38</v>
      </c>
      <c r="F55" s="65">
        <f t="shared" si="1"/>
        <v>1000</v>
      </c>
    </row>
    <row r="56" spans="1:6">
      <c r="A56" s="24" t="s">
        <v>227</v>
      </c>
      <c r="B56" s="63" t="s">
        <v>156</v>
      </c>
      <c r="C56" s="26" t="s">
        <v>228</v>
      </c>
      <c r="D56" s="27">
        <v>1804617.05</v>
      </c>
      <c r="E56" s="64">
        <v>1783579.32</v>
      </c>
      <c r="F56" s="65">
        <f t="shared" si="1"/>
        <v>21037.729999999981</v>
      </c>
    </row>
    <row r="57" spans="1:6" ht="33.75">
      <c r="A57" s="24" t="s">
        <v>229</v>
      </c>
      <c r="B57" s="63" t="s">
        <v>156</v>
      </c>
      <c r="C57" s="26" t="s">
        <v>230</v>
      </c>
      <c r="D57" s="27">
        <v>500</v>
      </c>
      <c r="E57" s="64">
        <v>500</v>
      </c>
      <c r="F57" s="65" t="str">
        <f t="shared" si="1"/>
        <v>-</v>
      </c>
    </row>
    <row r="58" spans="1:6" ht="45">
      <c r="A58" s="51" t="s">
        <v>231</v>
      </c>
      <c r="B58" s="52" t="s">
        <v>156</v>
      </c>
      <c r="C58" s="53" t="s">
        <v>232</v>
      </c>
      <c r="D58" s="54">
        <v>500</v>
      </c>
      <c r="E58" s="55">
        <v>500</v>
      </c>
      <c r="F58" s="56" t="str">
        <f t="shared" si="1"/>
        <v>-</v>
      </c>
    </row>
    <row r="59" spans="1:6" ht="33.75">
      <c r="A59" s="24" t="s">
        <v>233</v>
      </c>
      <c r="B59" s="63" t="s">
        <v>156</v>
      </c>
      <c r="C59" s="26" t="s">
        <v>234</v>
      </c>
      <c r="D59" s="27">
        <v>500</v>
      </c>
      <c r="E59" s="64">
        <v>500</v>
      </c>
      <c r="F59" s="65" t="str">
        <f t="shared" si="1"/>
        <v>-</v>
      </c>
    </row>
    <row r="60" spans="1:6" ht="22.5">
      <c r="A60" s="24" t="s">
        <v>189</v>
      </c>
      <c r="B60" s="63" t="s">
        <v>156</v>
      </c>
      <c r="C60" s="26" t="s">
        <v>235</v>
      </c>
      <c r="D60" s="27">
        <v>500</v>
      </c>
      <c r="E60" s="64">
        <v>500</v>
      </c>
      <c r="F60" s="65" t="str">
        <f t="shared" si="1"/>
        <v>-</v>
      </c>
    </row>
    <row r="61" spans="1:6" ht="22.5">
      <c r="A61" s="24" t="s">
        <v>191</v>
      </c>
      <c r="B61" s="63" t="s">
        <v>156</v>
      </c>
      <c r="C61" s="26" t="s">
        <v>236</v>
      </c>
      <c r="D61" s="27">
        <v>500</v>
      </c>
      <c r="E61" s="64">
        <v>500</v>
      </c>
      <c r="F61" s="65" t="str">
        <f t="shared" si="1"/>
        <v>-</v>
      </c>
    </row>
    <row r="62" spans="1:6">
      <c r="A62" s="24" t="s">
        <v>193</v>
      </c>
      <c r="B62" s="63" t="s">
        <v>156</v>
      </c>
      <c r="C62" s="26" t="s">
        <v>237</v>
      </c>
      <c r="D62" s="27">
        <v>500</v>
      </c>
      <c r="E62" s="64">
        <v>500</v>
      </c>
      <c r="F62" s="65" t="str">
        <f t="shared" si="1"/>
        <v>-</v>
      </c>
    </row>
    <row r="63" spans="1:6" ht="22.5">
      <c r="A63" s="24" t="s">
        <v>164</v>
      </c>
      <c r="B63" s="63" t="s">
        <v>156</v>
      </c>
      <c r="C63" s="26" t="s">
        <v>238</v>
      </c>
      <c r="D63" s="27">
        <v>1804117.05</v>
      </c>
      <c r="E63" s="64">
        <v>1783079.32</v>
      </c>
      <c r="F63" s="65">
        <f t="shared" si="1"/>
        <v>21037.729999999981</v>
      </c>
    </row>
    <row r="64" spans="1:6">
      <c r="A64" s="51" t="s">
        <v>227</v>
      </c>
      <c r="B64" s="52" t="s">
        <v>156</v>
      </c>
      <c r="C64" s="53" t="s">
        <v>239</v>
      </c>
      <c r="D64" s="54">
        <v>1804117.05</v>
      </c>
      <c r="E64" s="55">
        <v>1783079.32</v>
      </c>
      <c r="F64" s="56">
        <f t="shared" si="1"/>
        <v>21037.729999999981</v>
      </c>
    </row>
    <row r="65" spans="1:6">
      <c r="A65" s="24" t="s">
        <v>181</v>
      </c>
      <c r="B65" s="63" t="s">
        <v>156</v>
      </c>
      <c r="C65" s="26" t="s">
        <v>240</v>
      </c>
      <c r="D65" s="27">
        <v>560966.78</v>
      </c>
      <c r="E65" s="64">
        <v>539929.05000000005</v>
      </c>
      <c r="F65" s="65">
        <f t="shared" si="1"/>
        <v>21037.729999999981</v>
      </c>
    </row>
    <row r="66" spans="1:6" ht="56.25">
      <c r="A66" s="24" t="s">
        <v>170</v>
      </c>
      <c r="B66" s="63" t="s">
        <v>156</v>
      </c>
      <c r="C66" s="26" t="s">
        <v>241</v>
      </c>
      <c r="D66" s="27">
        <v>511534.05</v>
      </c>
      <c r="E66" s="64">
        <v>511534.05</v>
      </c>
      <c r="F66" s="65" t="str">
        <f t="shared" si="1"/>
        <v>-</v>
      </c>
    </row>
    <row r="67" spans="1:6" ht="22.5">
      <c r="A67" s="24" t="s">
        <v>172</v>
      </c>
      <c r="B67" s="63" t="s">
        <v>156</v>
      </c>
      <c r="C67" s="26" t="s">
        <v>242</v>
      </c>
      <c r="D67" s="27">
        <v>511534.05</v>
      </c>
      <c r="E67" s="64">
        <v>511534.05</v>
      </c>
      <c r="F67" s="65" t="str">
        <f t="shared" si="1"/>
        <v>-</v>
      </c>
    </row>
    <row r="68" spans="1:6" ht="22.5">
      <c r="A68" s="24" t="s">
        <v>174</v>
      </c>
      <c r="B68" s="63" t="s">
        <v>156</v>
      </c>
      <c r="C68" s="26" t="s">
        <v>243</v>
      </c>
      <c r="D68" s="27">
        <v>392883.29</v>
      </c>
      <c r="E68" s="64">
        <v>392883.29</v>
      </c>
      <c r="F68" s="65" t="str">
        <f t="shared" si="1"/>
        <v>-</v>
      </c>
    </row>
    <row r="69" spans="1:6" ht="33.75">
      <c r="A69" s="24" t="s">
        <v>176</v>
      </c>
      <c r="B69" s="63" t="s">
        <v>156</v>
      </c>
      <c r="C69" s="26" t="s">
        <v>244</v>
      </c>
      <c r="D69" s="27">
        <v>118650.76</v>
      </c>
      <c r="E69" s="64">
        <v>118650.76</v>
      </c>
      <c r="F69" s="65" t="str">
        <f t="shared" si="1"/>
        <v>-</v>
      </c>
    </row>
    <row r="70" spans="1:6" ht="22.5">
      <c r="A70" s="24" t="s">
        <v>189</v>
      </c>
      <c r="B70" s="63" t="s">
        <v>156</v>
      </c>
      <c r="C70" s="26" t="s">
        <v>245</v>
      </c>
      <c r="D70" s="27">
        <v>49432.73</v>
      </c>
      <c r="E70" s="64">
        <v>28395</v>
      </c>
      <c r="F70" s="65">
        <f t="shared" si="1"/>
        <v>21037.730000000003</v>
      </c>
    </row>
    <row r="71" spans="1:6" ht="22.5">
      <c r="A71" s="24" t="s">
        <v>191</v>
      </c>
      <c r="B71" s="63" t="s">
        <v>156</v>
      </c>
      <c r="C71" s="26" t="s">
        <v>246</v>
      </c>
      <c r="D71" s="27">
        <v>49432.73</v>
      </c>
      <c r="E71" s="64">
        <v>28395</v>
      </c>
      <c r="F71" s="65">
        <f t="shared" si="1"/>
        <v>21037.730000000003</v>
      </c>
    </row>
    <row r="72" spans="1:6">
      <c r="A72" s="24" t="s">
        <v>193</v>
      </c>
      <c r="B72" s="63" t="s">
        <v>156</v>
      </c>
      <c r="C72" s="26" t="s">
        <v>247</v>
      </c>
      <c r="D72" s="27">
        <v>49432.73</v>
      </c>
      <c r="E72" s="64">
        <v>28395</v>
      </c>
      <c r="F72" s="65">
        <f t="shared" si="1"/>
        <v>21037.730000000003</v>
      </c>
    </row>
    <row r="73" spans="1:6" ht="45">
      <c r="A73" s="24" t="s">
        <v>201</v>
      </c>
      <c r="B73" s="63" t="s">
        <v>156</v>
      </c>
      <c r="C73" s="26" t="s">
        <v>248</v>
      </c>
      <c r="D73" s="27">
        <v>603611.44999999995</v>
      </c>
      <c r="E73" s="64">
        <v>603611.44999999995</v>
      </c>
      <c r="F73" s="65" t="str">
        <f t="shared" si="1"/>
        <v>-</v>
      </c>
    </row>
    <row r="74" spans="1:6" ht="56.25">
      <c r="A74" s="24" t="s">
        <v>170</v>
      </c>
      <c r="B74" s="63" t="s">
        <v>156</v>
      </c>
      <c r="C74" s="26" t="s">
        <v>249</v>
      </c>
      <c r="D74" s="27">
        <v>603611.44999999995</v>
      </c>
      <c r="E74" s="64">
        <v>603611.44999999995</v>
      </c>
      <c r="F74" s="65" t="str">
        <f t="shared" si="1"/>
        <v>-</v>
      </c>
    </row>
    <row r="75" spans="1:6" ht="22.5">
      <c r="A75" s="24" t="s">
        <v>172</v>
      </c>
      <c r="B75" s="63" t="s">
        <v>156</v>
      </c>
      <c r="C75" s="26" t="s">
        <v>250</v>
      </c>
      <c r="D75" s="27">
        <v>603611.44999999995</v>
      </c>
      <c r="E75" s="64">
        <v>603611.44999999995</v>
      </c>
      <c r="F75" s="65" t="str">
        <f t="shared" si="1"/>
        <v>-</v>
      </c>
    </row>
    <row r="76" spans="1:6" ht="22.5">
      <c r="A76" s="24" t="s">
        <v>174</v>
      </c>
      <c r="B76" s="63" t="s">
        <v>156</v>
      </c>
      <c r="C76" s="26" t="s">
        <v>251</v>
      </c>
      <c r="D76" s="27">
        <v>454323.38</v>
      </c>
      <c r="E76" s="64">
        <v>454323.38</v>
      </c>
      <c r="F76" s="65" t="str">
        <f t="shared" si="1"/>
        <v>-</v>
      </c>
    </row>
    <row r="77" spans="1:6" ht="33.75">
      <c r="A77" s="24" t="s">
        <v>176</v>
      </c>
      <c r="B77" s="63" t="s">
        <v>156</v>
      </c>
      <c r="C77" s="26" t="s">
        <v>252</v>
      </c>
      <c r="D77" s="27">
        <v>149288.07</v>
      </c>
      <c r="E77" s="64">
        <v>149288.07</v>
      </c>
      <c r="F77" s="65" t="str">
        <f t="shared" si="1"/>
        <v>-</v>
      </c>
    </row>
    <row r="78" spans="1:6" ht="33.75">
      <c r="A78" s="24" t="s">
        <v>253</v>
      </c>
      <c r="B78" s="63" t="s">
        <v>156</v>
      </c>
      <c r="C78" s="26" t="s">
        <v>254</v>
      </c>
      <c r="D78" s="27">
        <v>639538.81999999995</v>
      </c>
      <c r="E78" s="64">
        <v>639538.81999999995</v>
      </c>
      <c r="F78" s="65" t="str">
        <f t="shared" si="1"/>
        <v>-</v>
      </c>
    </row>
    <row r="79" spans="1:6" ht="56.25">
      <c r="A79" s="24" t="s">
        <v>170</v>
      </c>
      <c r="B79" s="63" t="s">
        <v>156</v>
      </c>
      <c r="C79" s="26" t="s">
        <v>255</v>
      </c>
      <c r="D79" s="27">
        <v>630488.81999999995</v>
      </c>
      <c r="E79" s="64">
        <v>630488.81999999995</v>
      </c>
      <c r="F79" s="65" t="str">
        <f t="shared" ref="F79:F110" si="2">IF(OR(D79="-",IF(E79="-",0,E79)&gt;=IF(D79="-",0,D79)),"-",IF(D79="-",0,D79)-IF(E79="-",0,E79))</f>
        <v>-</v>
      </c>
    </row>
    <row r="80" spans="1:6" ht="22.5">
      <c r="A80" s="24" t="s">
        <v>172</v>
      </c>
      <c r="B80" s="63" t="s">
        <v>156</v>
      </c>
      <c r="C80" s="26" t="s">
        <v>256</v>
      </c>
      <c r="D80" s="27">
        <v>630488.81999999995</v>
      </c>
      <c r="E80" s="64">
        <v>630488.81999999995</v>
      </c>
      <c r="F80" s="65" t="str">
        <f t="shared" si="2"/>
        <v>-</v>
      </c>
    </row>
    <row r="81" spans="1:6" ht="22.5">
      <c r="A81" s="24" t="s">
        <v>174</v>
      </c>
      <c r="B81" s="63" t="s">
        <v>156</v>
      </c>
      <c r="C81" s="26" t="s">
        <v>257</v>
      </c>
      <c r="D81" s="27">
        <v>472410.26</v>
      </c>
      <c r="E81" s="64">
        <v>472410.26</v>
      </c>
      <c r="F81" s="65" t="str">
        <f t="shared" si="2"/>
        <v>-</v>
      </c>
    </row>
    <row r="82" spans="1:6" ht="33.75">
      <c r="A82" s="24" t="s">
        <v>176</v>
      </c>
      <c r="B82" s="63" t="s">
        <v>156</v>
      </c>
      <c r="C82" s="26" t="s">
        <v>258</v>
      </c>
      <c r="D82" s="27">
        <v>158078.56</v>
      </c>
      <c r="E82" s="64">
        <v>158078.56</v>
      </c>
      <c r="F82" s="65" t="str">
        <f t="shared" si="2"/>
        <v>-</v>
      </c>
    </row>
    <row r="83" spans="1:6" ht="22.5">
      <c r="A83" s="24" t="s">
        <v>189</v>
      </c>
      <c r="B83" s="63" t="s">
        <v>156</v>
      </c>
      <c r="C83" s="26" t="s">
        <v>259</v>
      </c>
      <c r="D83" s="27">
        <v>9050</v>
      </c>
      <c r="E83" s="64">
        <v>9050</v>
      </c>
      <c r="F83" s="65" t="str">
        <f t="shared" si="2"/>
        <v>-</v>
      </c>
    </row>
    <row r="84" spans="1:6" ht="22.5">
      <c r="A84" s="24" t="s">
        <v>191</v>
      </c>
      <c r="B84" s="63" t="s">
        <v>156</v>
      </c>
      <c r="C84" s="26" t="s">
        <v>260</v>
      </c>
      <c r="D84" s="27">
        <v>9050</v>
      </c>
      <c r="E84" s="64">
        <v>9050</v>
      </c>
      <c r="F84" s="65" t="str">
        <f t="shared" si="2"/>
        <v>-</v>
      </c>
    </row>
    <row r="85" spans="1:6">
      <c r="A85" s="24" t="s">
        <v>193</v>
      </c>
      <c r="B85" s="63" t="s">
        <v>156</v>
      </c>
      <c r="C85" s="26" t="s">
        <v>261</v>
      </c>
      <c r="D85" s="27">
        <v>9050</v>
      </c>
      <c r="E85" s="64">
        <v>9050</v>
      </c>
      <c r="F85" s="65" t="str">
        <f t="shared" si="2"/>
        <v>-</v>
      </c>
    </row>
    <row r="86" spans="1:6">
      <c r="A86" s="24" t="s">
        <v>262</v>
      </c>
      <c r="B86" s="63" t="s">
        <v>156</v>
      </c>
      <c r="C86" s="26" t="s">
        <v>263</v>
      </c>
      <c r="D86" s="27">
        <v>88328.78</v>
      </c>
      <c r="E86" s="64">
        <v>65060.49</v>
      </c>
      <c r="F86" s="65">
        <f t="shared" si="2"/>
        <v>23268.29</v>
      </c>
    </row>
    <row r="87" spans="1:6">
      <c r="A87" s="24" t="s">
        <v>264</v>
      </c>
      <c r="B87" s="63" t="s">
        <v>156</v>
      </c>
      <c r="C87" s="26" t="s">
        <v>265</v>
      </c>
      <c r="D87" s="27">
        <v>88328.78</v>
      </c>
      <c r="E87" s="64">
        <v>65060.49</v>
      </c>
      <c r="F87" s="65">
        <f t="shared" si="2"/>
        <v>23268.29</v>
      </c>
    </row>
    <row r="88" spans="1:6" ht="22.5">
      <c r="A88" s="24" t="s">
        <v>209</v>
      </c>
      <c r="B88" s="63" t="s">
        <v>156</v>
      </c>
      <c r="C88" s="26" t="s">
        <v>266</v>
      </c>
      <c r="D88" s="27">
        <v>88328.78</v>
      </c>
      <c r="E88" s="64">
        <v>65060.49</v>
      </c>
      <c r="F88" s="65">
        <f t="shared" si="2"/>
        <v>23268.29</v>
      </c>
    </row>
    <row r="89" spans="1:6">
      <c r="A89" s="51" t="s">
        <v>211</v>
      </c>
      <c r="B89" s="52" t="s">
        <v>156</v>
      </c>
      <c r="C89" s="53" t="s">
        <v>267</v>
      </c>
      <c r="D89" s="54">
        <v>88328.78</v>
      </c>
      <c r="E89" s="55">
        <v>65060.49</v>
      </c>
      <c r="F89" s="56">
        <f t="shared" si="2"/>
        <v>23268.29</v>
      </c>
    </row>
    <row r="90" spans="1:6" ht="22.5">
      <c r="A90" s="24" t="s">
        <v>268</v>
      </c>
      <c r="B90" s="63" t="s">
        <v>156</v>
      </c>
      <c r="C90" s="26" t="s">
        <v>269</v>
      </c>
      <c r="D90" s="27">
        <v>88328.78</v>
      </c>
      <c r="E90" s="64">
        <v>65060.49</v>
      </c>
      <c r="F90" s="65">
        <f t="shared" si="2"/>
        <v>23268.29</v>
      </c>
    </row>
    <row r="91" spans="1:6" ht="56.25">
      <c r="A91" s="24" t="s">
        <v>170</v>
      </c>
      <c r="B91" s="63" t="s">
        <v>156</v>
      </c>
      <c r="C91" s="26" t="s">
        <v>270</v>
      </c>
      <c r="D91" s="27">
        <v>61420.13</v>
      </c>
      <c r="E91" s="64">
        <v>38152.49</v>
      </c>
      <c r="F91" s="65">
        <f t="shared" si="2"/>
        <v>23267.64</v>
      </c>
    </row>
    <row r="92" spans="1:6" ht="22.5">
      <c r="A92" s="24" t="s">
        <v>172</v>
      </c>
      <c r="B92" s="63" t="s">
        <v>156</v>
      </c>
      <c r="C92" s="26" t="s">
        <v>271</v>
      </c>
      <c r="D92" s="27">
        <v>61420.13</v>
      </c>
      <c r="E92" s="64">
        <v>38152.49</v>
      </c>
      <c r="F92" s="65">
        <f t="shared" si="2"/>
        <v>23267.64</v>
      </c>
    </row>
    <row r="93" spans="1:6" ht="22.5">
      <c r="A93" s="24" t="s">
        <v>174</v>
      </c>
      <c r="B93" s="63" t="s">
        <v>156</v>
      </c>
      <c r="C93" s="26" t="s">
        <v>272</v>
      </c>
      <c r="D93" s="27">
        <v>47173.68</v>
      </c>
      <c r="E93" s="64">
        <v>29303</v>
      </c>
      <c r="F93" s="65">
        <f t="shared" si="2"/>
        <v>17870.68</v>
      </c>
    </row>
    <row r="94" spans="1:6" ht="33.75">
      <c r="A94" s="24" t="s">
        <v>176</v>
      </c>
      <c r="B94" s="63" t="s">
        <v>156</v>
      </c>
      <c r="C94" s="26" t="s">
        <v>273</v>
      </c>
      <c r="D94" s="27">
        <v>14246.45</v>
      </c>
      <c r="E94" s="64">
        <v>8849.49</v>
      </c>
      <c r="F94" s="65">
        <f t="shared" si="2"/>
        <v>5396.9600000000009</v>
      </c>
    </row>
    <row r="95" spans="1:6" ht="22.5">
      <c r="A95" s="24" t="s">
        <v>189</v>
      </c>
      <c r="B95" s="63" t="s">
        <v>156</v>
      </c>
      <c r="C95" s="26" t="s">
        <v>274</v>
      </c>
      <c r="D95" s="27">
        <v>26908.65</v>
      </c>
      <c r="E95" s="64">
        <v>26908</v>
      </c>
      <c r="F95" s="65">
        <f t="shared" si="2"/>
        <v>0.65000000000145519</v>
      </c>
    </row>
    <row r="96" spans="1:6" ht="22.5">
      <c r="A96" s="24" t="s">
        <v>191</v>
      </c>
      <c r="B96" s="63" t="s">
        <v>156</v>
      </c>
      <c r="C96" s="26" t="s">
        <v>275</v>
      </c>
      <c r="D96" s="27">
        <v>26908.65</v>
      </c>
      <c r="E96" s="64">
        <v>26908</v>
      </c>
      <c r="F96" s="65">
        <f t="shared" si="2"/>
        <v>0.65000000000145519</v>
      </c>
    </row>
    <row r="97" spans="1:6">
      <c r="A97" s="24" t="s">
        <v>193</v>
      </c>
      <c r="B97" s="63" t="s">
        <v>156</v>
      </c>
      <c r="C97" s="26" t="s">
        <v>276</v>
      </c>
      <c r="D97" s="27">
        <v>26908.65</v>
      </c>
      <c r="E97" s="64">
        <v>26908</v>
      </c>
      <c r="F97" s="65">
        <f t="shared" si="2"/>
        <v>0.65000000000145519</v>
      </c>
    </row>
    <row r="98" spans="1:6" ht="22.5">
      <c r="A98" s="24" t="s">
        <v>277</v>
      </c>
      <c r="B98" s="63" t="s">
        <v>156</v>
      </c>
      <c r="C98" s="26" t="s">
        <v>278</v>
      </c>
      <c r="D98" s="27">
        <v>45260</v>
      </c>
      <c r="E98" s="64">
        <v>45260</v>
      </c>
      <c r="F98" s="65" t="str">
        <f t="shared" si="2"/>
        <v>-</v>
      </c>
    </row>
    <row r="99" spans="1:6">
      <c r="A99" s="24" t="s">
        <v>279</v>
      </c>
      <c r="B99" s="63" t="s">
        <v>156</v>
      </c>
      <c r="C99" s="26" t="s">
        <v>280</v>
      </c>
      <c r="D99" s="27">
        <v>45260</v>
      </c>
      <c r="E99" s="64">
        <v>45260</v>
      </c>
      <c r="F99" s="65" t="str">
        <f t="shared" si="2"/>
        <v>-</v>
      </c>
    </row>
    <row r="100" spans="1:6" ht="33.75">
      <c r="A100" s="24" t="s">
        <v>229</v>
      </c>
      <c r="B100" s="63" t="s">
        <v>156</v>
      </c>
      <c r="C100" s="26" t="s">
        <v>281</v>
      </c>
      <c r="D100" s="27">
        <v>45260</v>
      </c>
      <c r="E100" s="64">
        <v>45260</v>
      </c>
      <c r="F100" s="65" t="str">
        <f t="shared" si="2"/>
        <v>-</v>
      </c>
    </row>
    <row r="101" spans="1:6" ht="45">
      <c r="A101" s="51" t="s">
        <v>231</v>
      </c>
      <c r="B101" s="52" t="s">
        <v>156</v>
      </c>
      <c r="C101" s="53" t="s">
        <v>282</v>
      </c>
      <c r="D101" s="54">
        <v>45260</v>
      </c>
      <c r="E101" s="55">
        <v>45260</v>
      </c>
      <c r="F101" s="56" t="str">
        <f t="shared" si="2"/>
        <v>-</v>
      </c>
    </row>
    <row r="102" spans="1:6">
      <c r="A102" s="24" t="s">
        <v>283</v>
      </c>
      <c r="B102" s="63" t="s">
        <v>156</v>
      </c>
      <c r="C102" s="26" t="s">
        <v>284</v>
      </c>
      <c r="D102" s="27">
        <v>45260</v>
      </c>
      <c r="E102" s="64">
        <v>45260</v>
      </c>
      <c r="F102" s="65" t="str">
        <f t="shared" si="2"/>
        <v>-</v>
      </c>
    </row>
    <row r="103" spans="1:6" ht="22.5">
      <c r="A103" s="24" t="s">
        <v>189</v>
      </c>
      <c r="B103" s="63" t="s">
        <v>156</v>
      </c>
      <c r="C103" s="26" t="s">
        <v>285</v>
      </c>
      <c r="D103" s="27">
        <v>45260</v>
      </c>
      <c r="E103" s="64">
        <v>45260</v>
      </c>
      <c r="F103" s="65" t="str">
        <f t="shared" si="2"/>
        <v>-</v>
      </c>
    </row>
    <row r="104" spans="1:6" ht="22.5">
      <c r="A104" s="24" t="s">
        <v>191</v>
      </c>
      <c r="B104" s="63" t="s">
        <v>156</v>
      </c>
      <c r="C104" s="26" t="s">
        <v>286</v>
      </c>
      <c r="D104" s="27">
        <v>45260</v>
      </c>
      <c r="E104" s="64">
        <v>45260</v>
      </c>
      <c r="F104" s="65" t="str">
        <f t="shared" si="2"/>
        <v>-</v>
      </c>
    </row>
    <row r="105" spans="1:6">
      <c r="A105" s="24" t="s">
        <v>193</v>
      </c>
      <c r="B105" s="63" t="s">
        <v>156</v>
      </c>
      <c r="C105" s="26" t="s">
        <v>287</v>
      </c>
      <c r="D105" s="27">
        <v>45260</v>
      </c>
      <c r="E105" s="64">
        <v>45260</v>
      </c>
      <c r="F105" s="65" t="str">
        <f t="shared" si="2"/>
        <v>-</v>
      </c>
    </row>
    <row r="106" spans="1:6">
      <c r="A106" s="24" t="s">
        <v>288</v>
      </c>
      <c r="B106" s="63" t="s">
        <v>156</v>
      </c>
      <c r="C106" s="26" t="s">
        <v>289</v>
      </c>
      <c r="D106" s="27">
        <v>324637.96999999997</v>
      </c>
      <c r="E106" s="64">
        <v>242500</v>
      </c>
      <c r="F106" s="65">
        <f t="shared" si="2"/>
        <v>82137.969999999972</v>
      </c>
    </row>
    <row r="107" spans="1:6">
      <c r="A107" s="24" t="s">
        <v>290</v>
      </c>
      <c r="B107" s="63" t="s">
        <v>156</v>
      </c>
      <c r="C107" s="26" t="s">
        <v>291</v>
      </c>
      <c r="D107" s="27">
        <v>324637.96999999997</v>
      </c>
      <c r="E107" s="64">
        <v>242500</v>
      </c>
      <c r="F107" s="65">
        <f t="shared" si="2"/>
        <v>82137.969999999972</v>
      </c>
    </row>
    <row r="108" spans="1:6" ht="33.75">
      <c r="A108" s="24" t="s">
        <v>229</v>
      </c>
      <c r="B108" s="63" t="s">
        <v>156</v>
      </c>
      <c r="C108" s="26" t="s">
        <v>292</v>
      </c>
      <c r="D108" s="27">
        <v>324637.96999999997</v>
      </c>
      <c r="E108" s="64">
        <v>242500</v>
      </c>
      <c r="F108" s="65">
        <f t="shared" si="2"/>
        <v>82137.969999999972</v>
      </c>
    </row>
    <row r="109" spans="1:6" ht="33.75">
      <c r="A109" s="51" t="s">
        <v>293</v>
      </c>
      <c r="B109" s="52" t="s">
        <v>156</v>
      </c>
      <c r="C109" s="53" t="s">
        <v>294</v>
      </c>
      <c r="D109" s="54">
        <v>324637.96999999997</v>
      </c>
      <c r="E109" s="55">
        <v>242500</v>
      </c>
      <c r="F109" s="56">
        <f t="shared" si="2"/>
        <v>82137.969999999972</v>
      </c>
    </row>
    <row r="110" spans="1:6" ht="33.75">
      <c r="A110" s="24" t="s">
        <v>295</v>
      </c>
      <c r="B110" s="63" t="s">
        <v>156</v>
      </c>
      <c r="C110" s="26" t="s">
        <v>296</v>
      </c>
      <c r="D110" s="27">
        <v>137137.97</v>
      </c>
      <c r="E110" s="64">
        <v>55000</v>
      </c>
      <c r="F110" s="65">
        <f t="shared" si="2"/>
        <v>82137.97</v>
      </c>
    </row>
    <row r="111" spans="1:6" ht="22.5">
      <c r="A111" s="24" t="s">
        <v>189</v>
      </c>
      <c r="B111" s="63" t="s">
        <v>156</v>
      </c>
      <c r="C111" s="26" t="s">
        <v>297</v>
      </c>
      <c r="D111" s="27">
        <v>137137.97</v>
      </c>
      <c r="E111" s="64">
        <v>55000</v>
      </c>
      <c r="F111" s="65">
        <f t="shared" ref="F111:F142" si="3">IF(OR(D111="-",IF(E111="-",0,E111)&gt;=IF(D111="-",0,D111)),"-",IF(D111="-",0,D111)-IF(E111="-",0,E111))</f>
        <v>82137.97</v>
      </c>
    </row>
    <row r="112" spans="1:6" ht="22.5">
      <c r="A112" s="24" t="s">
        <v>191</v>
      </c>
      <c r="B112" s="63" t="s">
        <v>156</v>
      </c>
      <c r="C112" s="26" t="s">
        <v>298</v>
      </c>
      <c r="D112" s="27">
        <v>137137.97</v>
      </c>
      <c r="E112" s="64">
        <v>55000</v>
      </c>
      <c r="F112" s="65">
        <f t="shared" si="3"/>
        <v>82137.97</v>
      </c>
    </row>
    <row r="113" spans="1:6">
      <c r="A113" s="24" t="s">
        <v>193</v>
      </c>
      <c r="B113" s="63" t="s">
        <v>156</v>
      </c>
      <c r="C113" s="26" t="s">
        <v>299</v>
      </c>
      <c r="D113" s="27">
        <v>137137.97</v>
      </c>
      <c r="E113" s="64">
        <v>55000</v>
      </c>
      <c r="F113" s="65">
        <f t="shared" si="3"/>
        <v>82137.97</v>
      </c>
    </row>
    <row r="114" spans="1:6" ht="33.75">
      <c r="A114" s="24" t="s">
        <v>300</v>
      </c>
      <c r="B114" s="63" t="s">
        <v>156</v>
      </c>
      <c r="C114" s="26" t="s">
        <v>301</v>
      </c>
      <c r="D114" s="27">
        <v>187500</v>
      </c>
      <c r="E114" s="64">
        <v>187500</v>
      </c>
      <c r="F114" s="65" t="str">
        <f t="shared" si="3"/>
        <v>-</v>
      </c>
    </row>
    <row r="115" spans="1:6" ht="22.5">
      <c r="A115" s="24" t="s">
        <v>189</v>
      </c>
      <c r="B115" s="63" t="s">
        <v>156</v>
      </c>
      <c r="C115" s="26" t="s">
        <v>302</v>
      </c>
      <c r="D115" s="27">
        <v>187500</v>
      </c>
      <c r="E115" s="64">
        <v>187500</v>
      </c>
      <c r="F115" s="65" t="str">
        <f t="shared" si="3"/>
        <v>-</v>
      </c>
    </row>
    <row r="116" spans="1:6" ht="22.5">
      <c r="A116" s="24" t="s">
        <v>191</v>
      </c>
      <c r="B116" s="63" t="s">
        <v>156</v>
      </c>
      <c r="C116" s="26" t="s">
        <v>303</v>
      </c>
      <c r="D116" s="27">
        <v>187500</v>
      </c>
      <c r="E116" s="64">
        <v>187500</v>
      </c>
      <c r="F116" s="65" t="str">
        <f t="shared" si="3"/>
        <v>-</v>
      </c>
    </row>
    <row r="117" spans="1:6">
      <c r="A117" s="24" t="s">
        <v>193</v>
      </c>
      <c r="B117" s="63" t="s">
        <v>156</v>
      </c>
      <c r="C117" s="26" t="s">
        <v>304</v>
      </c>
      <c r="D117" s="27">
        <v>187500</v>
      </c>
      <c r="E117" s="64">
        <v>187500</v>
      </c>
      <c r="F117" s="65" t="str">
        <f t="shared" si="3"/>
        <v>-</v>
      </c>
    </row>
    <row r="118" spans="1:6">
      <c r="A118" s="24" t="s">
        <v>305</v>
      </c>
      <c r="B118" s="63" t="s">
        <v>156</v>
      </c>
      <c r="C118" s="26" t="s">
        <v>306</v>
      </c>
      <c r="D118" s="27">
        <v>758394.03</v>
      </c>
      <c r="E118" s="64">
        <v>753144.46</v>
      </c>
      <c r="F118" s="65">
        <f t="shared" si="3"/>
        <v>5249.5700000000652</v>
      </c>
    </row>
    <row r="119" spans="1:6">
      <c r="A119" s="24" t="s">
        <v>307</v>
      </c>
      <c r="B119" s="63" t="s">
        <v>156</v>
      </c>
      <c r="C119" s="26" t="s">
        <v>308</v>
      </c>
      <c r="D119" s="27">
        <v>210000</v>
      </c>
      <c r="E119" s="64">
        <v>210000</v>
      </c>
      <c r="F119" s="65" t="str">
        <f t="shared" si="3"/>
        <v>-</v>
      </c>
    </row>
    <row r="120" spans="1:6" ht="33.75">
      <c r="A120" s="24" t="s">
        <v>229</v>
      </c>
      <c r="B120" s="63" t="s">
        <v>156</v>
      </c>
      <c r="C120" s="26" t="s">
        <v>309</v>
      </c>
      <c r="D120" s="27">
        <v>210000</v>
      </c>
      <c r="E120" s="64">
        <v>210000</v>
      </c>
      <c r="F120" s="65" t="str">
        <f t="shared" si="3"/>
        <v>-</v>
      </c>
    </row>
    <row r="121" spans="1:6" ht="45">
      <c r="A121" s="51" t="s">
        <v>310</v>
      </c>
      <c r="B121" s="52" t="s">
        <v>156</v>
      </c>
      <c r="C121" s="53" t="s">
        <v>311</v>
      </c>
      <c r="D121" s="54">
        <v>210000</v>
      </c>
      <c r="E121" s="55">
        <v>210000</v>
      </c>
      <c r="F121" s="56" t="str">
        <f t="shared" si="3"/>
        <v>-</v>
      </c>
    </row>
    <row r="122" spans="1:6">
      <c r="A122" s="24" t="s">
        <v>312</v>
      </c>
      <c r="B122" s="63" t="s">
        <v>156</v>
      </c>
      <c r="C122" s="26" t="s">
        <v>313</v>
      </c>
      <c r="D122" s="27">
        <v>210000</v>
      </c>
      <c r="E122" s="64">
        <v>210000</v>
      </c>
      <c r="F122" s="65" t="str">
        <f t="shared" si="3"/>
        <v>-</v>
      </c>
    </row>
    <row r="123" spans="1:6" ht="22.5">
      <c r="A123" s="24" t="s">
        <v>189</v>
      </c>
      <c r="B123" s="63" t="s">
        <v>156</v>
      </c>
      <c r="C123" s="26" t="s">
        <v>314</v>
      </c>
      <c r="D123" s="27">
        <v>210000</v>
      </c>
      <c r="E123" s="64">
        <v>210000</v>
      </c>
      <c r="F123" s="65" t="str">
        <f t="shared" si="3"/>
        <v>-</v>
      </c>
    </row>
    <row r="124" spans="1:6" ht="22.5">
      <c r="A124" s="24" t="s">
        <v>191</v>
      </c>
      <c r="B124" s="63" t="s">
        <v>156</v>
      </c>
      <c r="C124" s="26" t="s">
        <v>315</v>
      </c>
      <c r="D124" s="27">
        <v>210000</v>
      </c>
      <c r="E124" s="64">
        <v>210000</v>
      </c>
      <c r="F124" s="65" t="str">
        <f t="shared" si="3"/>
        <v>-</v>
      </c>
    </row>
    <row r="125" spans="1:6">
      <c r="A125" s="24" t="s">
        <v>193</v>
      </c>
      <c r="B125" s="63" t="s">
        <v>156</v>
      </c>
      <c r="C125" s="26" t="s">
        <v>316</v>
      </c>
      <c r="D125" s="27">
        <v>210000</v>
      </c>
      <c r="E125" s="64">
        <v>210000</v>
      </c>
      <c r="F125" s="65" t="str">
        <f t="shared" si="3"/>
        <v>-</v>
      </c>
    </row>
    <row r="126" spans="1:6">
      <c r="A126" s="24" t="s">
        <v>317</v>
      </c>
      <c r="B126" s="63" t="s">
        <v>156</v>
      </c>
      <c r="C126" s="26" t="s">
        <v>318</v>
      </c>
      <c r="D126" s="27">
        <v>548394.03</v>
      </c>
      <c r="E126" s="64">
        <v>543144.46</v>
      </c>
      <c r="F126" s="65">
        <f t="shared" si="3"/>
        <v>5249.5700000000652</v>
      </c>
    </row>
    <row r="127" spans="1:6" ht="33.75">
      <c r="A127" s="24" t="s">
        <v>229</v>
      </c>
      <c r="B127" s="63" t="s">
        <v>156</v>
      </c>
      <c r="C127" s="26" t="s">
        <v>319</v>
      </c>
      <c r="D127" s="27">
        <v>548394.03</v>
      </c>
      <c r="E127" s="64">
        <v>543144.46</v>
      </c>
      <c r="F127" s="65">
        <f t="shared" si="3"/>
        <v>5249.5700000000652</v>
      </c>
    </row>
    <row r="128" spans="1:6" ht="45">
      <c r="A128" s="51" t="s">
        <v>310</v>
      </c>
      <c r="B128" s="52" t="s">
        <v>156</v>
      </c>
      <c r="C128" s="53" t="s">
        <v>320</v>
      </c>
      <c r="D128" s="54">
        <v>548394.03</v>
      </c>
      <c r="E128" s="55">
        <v>543144.46</v>
      </c>
      <c r="F128" s="56">
        <f t="shared" si="3"/>
        <v>5249.5700000000652</v>
      </c>
    </row>
    <row r="129" spans="1:6">
      <c r="A129" s="24" t="s">
        <v>321</v>
      </c>
      <c r="B129" s="63" t="s">
        <v>156</v>
      </c>
      <c r="C129" s="26" t="s">
        <v>322</v>
      </c>
      <c r="D129" s="27">
        <v>405800</v>
      </c>
      <c r="E129" s="64">
        <v>400550.43</v>
      </c>
      <c r="F129" s="65">
        <f t="shared" si="3"/>
        <v>5249.570000000007</v>
      </c>
    </row>
    <row r="130" spans="1:6" ht="22.5">
      <c r="A130" s="24" t="s">
        <v>189</v>
      </c>
      <c r="B130" s="63" t="s">
        <v>156</v>
      </c>
      <c r="C130" s="26" t="s">
        <v>323</v>
      </c>
      <c r="D130" s="27">
        <v>405800</v>
      </c>
      <c r="E130" s="64">
        <v>400550.43</v>
      </c>
      <c r="F130" s="65">
        <f t="shared" si="3"/>
        <v>5249.570000000007</v>
      </c>
    </row>
    <row r="131" spans="1:6" ht="22.5">
      <c r="A131" s="24" t="s">
        <v>191</v>
      </c>
      <c r="B131" s="63" t="s">
        <v>156</v>
      </c>
      <c r="C131" s="26" t="s">
        <v>324</v>
      </c>
      <c r="D131" s="27">
        <v>405800</v>
      </c>
      <c r="E131" s="64">
        <v>400550.43</v>
      </c>
      <c r="F131" s="65">
        <f t="shared" si="3"/>
        <v>5249.570000000007</v>
      </c>
    </row>
    <row r="132" spans="1:6">
      <c r="A132" s="24" t="s">
        <v>193</v>
      </c>
      <c r="B132" s="63" t="s">
        <v>156</v>
      </c>
      <c r="C132" s="26" t="s">
        <v>325</v>
      </c>
      <c r="D132" s="27">
        <v>405800</v>
      </c>
      <c r="E132" s="64">
        <v>400550.43</v>
      </c>
      <c r="F132" s="65">
        <f t="shared" si="3"/>
        <v>5249.570000000007</v>
      </c>
    </row>
    <row r="133" spans="1:6" ht="22.5">
      <c r="A133" s="24" t="s">
        <v>326</v>
      </c>
      <c r="B133" s="63" t="s">
        <v>156</v>
      </c>
      <c r="C133" s="26" t="s">
        <v>327</v>
      </c>
      <c r="D133" s="27">
        <v>3600</v>
      </c>
      <c r="E133" s="64">
        <v>3600</v>
      </c>
      <c r="F133" s="65" t="str">
        <f t="shared" si="3"/>
        <v>-</v>
      </c>
    </row>
    <row r="134" spans="1:6" ht="22.5">
      <c r="A134" s="24" t="s">
        <v>189</v>
      </c>
      <c r="B134" s="63" t="s">
        <v>156</v>
      </c>
      <c r="C134" s="26" t="s">
        <v>328</v>
      </c>
      <c r="D134" s="27">
        <v>3600</v>
      </c>
      <c r="E134" s="64">
        <v>3600</v>
      </c>
      <c r="F134" s="65" t="str">
        <f t="shared" si="3"/>
        <v>-</v>
      </c>
    </row>
    <row r="135" spans="1:6" ht="22.5">
      <c r="A135" s="24" t="s">
        <v>191</v>
      </c>
      <c r="B135" s="63" t="s">
        <v>156</v>
      </c>
      <c r="C135" s="26" t="s">
        <v>329</v>
      </c>
      <c r="D135" s="27">
        <v>3600</v>
      </c>
      <c r="E135" s="64">
        <v>3600</v>
      </c>
      <c r="F135" s="65" t="str">
        <f t="shared" si="3"/>
        <v>-</v>
      </c>
    </row>
    <row r="136" spans="1:6">
      <c r="A136" s="24" t="s">
        <v>193</v>
      </c>
      <c r="B136" s="63" t="s">
        <v>156</v>
      </c>
      <c r="C136" s="26" t="s">
        <v>330</v>
      </c>
      <c r="D136" s="27">
        <v>3600</v>
      </c>
      <c r="E136" s="64">
        <v>3600</v>
      </c>
      <c r="F136" s="65" t="str">
        <f t="shared" si="3"/>
        <v>-</v>
      </c>
    </row>
    <row r="137" spans="1:6" ht="22.5">
      <c r="A137" s="24" t="s">
        <v>331</v>
      </c>
      <c r="B137" s="63" t="s">
        <v>156</v>
      </c>
      <c r="C137" s="26" t="s">
        <v>332</v>
      </c>
      <c r="D137" s="27">
        <v>138994.03</v>
      </c>
      <c r="E137" s="64">
        <v>138994.03</v>
      </c>
      <c r="F137" s="65" t="str">
        <f t="shared" si="3"/>
        <v>-</v>
      </c>
    </row>
    <row r="138" spans="1:6" ht="56.25">
      <c r="A138" s="24" t="s">
        <v>170</v>
      </c>
      <c r="B138" s="63" t="s">
        <v>156</v>
      </c>
      <c r="C138" s="26" t="s">
        <v>333</v>
      </c>
      <c r="D138" s="27">
        <v>5194.03</v>
      </c>
      <c r="E138" s="64">
        <v>5194.03</v>
      </c>
      <c r="F138" s="65" t="str">
        <f t="shared" si="3"/>
        <v>-</v>
      </c>
    </row>
    <row r="139" spans="1:6" ht="22.5">
      <c r="A139" s="24" t="s">
        <v>172</v>
      </c>
      <c r="B139" s="63" t="s">
        <v>156</v>
      </c>
      <c r="C139" s="26" t="s">
        <v>334</v>
      </c>
      <c r="D139" s="27">
        <v>5194.03</v>
      </c>
      <c r="E139" s="64">
        <v>5194.03</v>
      </c>
      <c r="F139" s="65" t="str">
        <f t="shared" si="3"/>
        <v>-</v>
      </c>
    </row>
    <row r="140" spans="1:6" ht="22.5">
      <c r="A140" s="24" t="s">
        <v>174</v>
      </c>
      <c r="B140" s="63" t="s">
        <v>156</v>
      </c>
      <c r="C140" s="26" t="s">
        <v>335</v>
      </c>
      <c r="D140" s="27">
        <v>3989.28</v>
      </c>
      <c r="E140" s="64">
        <v>3989.28</v>
      </c>
      <c r="F140" s="65" t="str">
        <f t="shared" si="3"/>
        <v>-</v>
      </c>
    </row>
    <row r="141" spans="1:6" ht="33.75">
      <c r="A141" s="24" t="s">
        <v>176</v>
      </c>
      <c r="B141" s="63" t="s">
        <v>156</v>
      </c>
      <c r="C141" s="26" t="s">
        <v>336</v>
      </c>
      <c r="D141" s="27">
        <v>1204.75</v>
      </c>
      <c r="E141" s="64">
        <v>1204.75</v>
      </c>
      <c r="F141" s="65" t="str">
        <f t="shared" si="3"/>
        <v>-</v>
      </c>
    </row>
    <row r="142" spans="1:6" ht="22.5">
      <c r="A142" s="24" t="s">
        <v>189</v>
      </c>
      <c r="B142" s="63" t="s">
        <v>156</v>
      </c>
      <c r="C142" s="26" t="s">
        <v>337</v>
      </c>
      <c r="D142" s="27">
        <v>133800</v>
      </c>
      <c r="E142" s="64">
        <v>133800</v>
      </c>
      <c r="F142" s="65" t="str">
        <f t="shared" si="3"/>
        <v>-</v>
      </c>
    </row>
    <row r="143" spans="1:6" ht="22.5">
      <c r="A143" s="24" t="s">
        <v>191</v>
      </c>
      <c r="B143" s="63" t="s">
        <v>156</v>
      </c>
      <c r="C143" s="26" t="s">
        <v>338</v>
      </c>
      <c r="D143" s="27">
        <v>133800</v>
      </c>
      <c r="E143" s="64">
        <v>133800</v>
      </c>
      <c r="F143" s="65" t="str">
        <f t="shared" ref="F143:F174" si="4">IF(OR(D143="-",IF(E143="-",0,E143)&gt;=IF(D143="-",0,D143)),"-",IF(D143="-",0,D143)-IF(E143="-",0,E143))</f>
        <v>-</v>
      </c>
    </row>
    <row r="144" spans="1:6">
      <c r="A144" s="24" t="s">
        <v>193</v>
      </c>
      <c r="B144" s="63" t="s">
        <v>156</v>
      </c>
      <c r="C144" s="26" t="s">
        <v>339</v>
      </c>
      <c r="D144" s="27">
        <v>133800</v>
      </c>
      <c r="E144" s="64">
        <v>133800</v>
      </c>
      <c r="F144" s="65" t="str">
        <f t="shared" si="4"/>
        <v>-</v>
      </c>
    </row>
    <row r="145" spans="1:6">
      <c r="A145" s="24" t="s">
        <v>340</v>
      </c>
      <c r="B145" s="63" t="s">
        <v>156</v>
      </c>
      <c r="C145" s="26" t="s">
        <v>341</v>
      </c>
      <c r="D145" s="27">
        <v>176377.8</v>
      </c>
      <c r="E145" s="64">
        <v>176377.8</v>
      </c>
      <c r="F145" s="65" t="str">
        <f t="shared" si="4"/>
        <v>-</v>
      </c>
    </row>
    <row r="146" spans="1:6">
      <c r="A146" s="24" t="s">
        <v>342</v>
      </c>
      <c r="B146" s="63" t="s">
        <v>156</v>
      </c>
      <c r="C146" s="26" t="s">
        <v>343</v>
      </c>
      <c r="D146" s="27">
        <v>176377.8</v>
      </c>
      <c r="E146" s="64">
        <v>176377.8</v>
      </c>
      <c r="F146" s="65" t="str">
        <f t="shared" si="4"/>
        <v>-</v>
      </c>
    </row>
    <row r="147" spans="1:6" ht="33.75">
      <c r="A147" s="24" t="s">
        <v>229</v>
      </c>
      <c r="B147" s="63" t="s">
        <v>156</v>
      </c>
      <c r="C147" s="26" t="s">
        <v>344</v>
      </c>
      <c r="D147" s="27">
        <v>176377.8</v>
      </c>
      <c r="E147" s="64">
        <v>176377.8</v>
      </c>
      <c r="F147" s="65" t="str">
        <f t="shared" si="4"/>
        <v>-</v>
      </c>
    </row>
    <row r="148" spans="1:6">
      <c r="A148" s="51" t="s">
        <v>345</v>
      </c>
      <c r="B148" s="52" t="s">
        <v>156</v>
      </c>
      <c r="C148" s="53" t="s">
        <v>346</v>
      </c>
      <c r="D148" s="54">
        <v>176377.8</v>
      </c>
      <c r="E148" s="55">
        <v>176377.8</v>
      </c>
      <c r="F148" s="56" t="str">
        <f t="shared" si="4"/>
        <v>-</v>
      </c>
    </row>
    <row r="149" spans="1:6" ht="33.75">
      <c r="A149" s="24" t="s">
        <v>347</v>
      </c>
      <c r="B149" s="63" t="s">
        <v>156</v>
      </c>
      <c r="C149" s="26" t="s">
        <v>348</v>
      </c>
      <c r="D149" s="27">
        <v>176377.8</v>
      </c>
      <c r="E149" s="64">
        <v>176377.8</v>
      </c>
      <c r="F149" s="65" t="str">
        <f t="shared" si="4"/>
        <v>-</v>
      </c>
    </row>
    <row r="150" spans="1:6" ht="22.5">
      <c r="A150" s="24" t="s">
        <v>189</v>
      </c>
      <c r="B150" s="63" t="s">
        <v>156</v>
      </c>
      <c r="C150" s="26" t="s">
        <v>349</v>
      </c>
      <c r="D150" s="27">
        <v>176377.8</v>
      </c>
      <c r="E150" s="64">
        <v>176377.8</v>
      </c>
      <c r="F150" s="65" t="str">
        <f t="shared" si="4"/>
        <v>-</v>
      </c>
    </row>
    <row r="151" spans="1:6" ht="22.5">
      <c r="A151" s="24" t="s">
        <v>191</v>
      </c>
      <c r="B151" s="63" t="s">
        <v>156</v>
      </c>
      <c r="C151" s="26" t="s">
        <v>350</v>
      </c>
      <c r="D151" s="27">
        <v>176377.8</v>
      </c>
      <c r="E151" s="64">
        <v>176377.8</v>
      </c>
      <c r="F151" s="65" t="str">
        <f t="shared" si="4"/>
        <v>-</v>
      </c>
    </row>
    <row r="152" spans="1:6">
      <c r="A152" s="24" t="s">
        <v>193</v>
      </c>
      <c r="B152" s="63" t="s">
        <v>156</v>
      </c>
      <c r="C152" s="26" t="s">
        <v>351</v>
      </c>
      <c r="D152" s="27">
        <v>176377.8</v>
      </c>
      <c r="E152" s="64">
        <v>176377.8</v>
      </c>
      <c r="F152" s="65" t="str">
        <f t="shared" si="4"/>
        <v>-</v>
      </c>
    </row>
    <row r="153" spans="1:6">
      <c r="A153" s="24" t="s">
        <v>352</v>
      </c>
      <c r="B153" s="63" t="s">
        <v>156</v>
      </c>
      <c r="C153" s="26" t="s">
        <v>353</v>
      </c>
      <c r="D153" s="27">
        <v>102741.6</v>
      </c>
      <c r="E153" s="64">
        <v>102741.6</v>
      </c>
      <c r="F153" s="65" t="str">
        <f t="shared" si="4"/>
        <v>-</v>
      </c>
    </row>
    <row r="154" spans="1:6">
      <c r="A154" s="24" t="s">
        <v>354</v>
      </c>
      <c r="B154" s="63" t="s">
        <v>156</v>
      </c>
      <c r="C154" s="26" t="s">
        <v>355</v>
      </c>
      <c r="D154" s="27">
        <v>102741.6</v>
      </c>
      <c r="E154" s="64">
        <v>102741.6</v>
      </c>
      <c r="F154" s="65" t="str">
        <f t="shared" si="4"/>
        <v>-</v>
      </c>
    </row>
    <row r="155" spans="1:6" ht="33.75">
      <c r="A155" s="24" t="s">
        <v>229</v>
      </c>
      <c r="B155" s="63" t="s">
        <v>156</v>
      </c>
      <c r="C155" s="26" t="s">
        <v>356</v>
      </c>
      <c r="D155" s="27">
        <v>102741.6</v>
      </c>
      <c r="E155" s="64">
        <v>102741.6</v>
      </c>
      <c r="F155" s="65" t="str">
        <f t="shared" si="4"/>
        <v>-</v>
      </c>
    </row>
    <row r="156" spans="1:6">
      <c r="A156" s="51" t="s">
        <v>345</v>
      </c>
      <c r="B156" s="52" t="s">
        <v>156</v>
      </c>
      <c r="C156" s="53" t="s">
        <v>357</v>
      </c>
      <c r="D156" s="54">
        <v>102741.6</v>
      </c>
      <c r="E156" s="55">
        <v>102741.6</v>
      </c>
      <c r="F156" s="56" t="str">
        <f t="shared" si="4"/>
        <v>-</v>
      </c>
    </row>
    <row r="157" spans="1:6" ht="33.75">
      <c r="A157" s="24" t="s">
        <v>358</v>
      </c>
      <c r="B157" s="63" t="s">
        <v>156</v>
      </c>
      <c r="C157" s="26" t="s">
        <v>359</v>
      </c>
      <c r="D157" s="27">
        <v>102741.6</v>
      </c>
      <c r="E157" s="64">
        <v>102741.6</v>
      </c>
      <c r="F157" s="65" t="str">
        <f t="shared" si="4"/>
        <v>-</v>
      </c>
    </row>
    <row r="158" spans="1:6" ht="22.5">
      <c r="A158" s="24" t="s">
        <v>189</v>
      </c>
      <c r="B158" s="63" t="s">
        <v>156</v>
      </c>
      <c r="C158" s="26" t="s">
        <v>360</v>
      </c>
      <c r="D158" s="27">
        <v>102741.6</v>
      </c>
      <c r="E158" s="64">
        <v>102741.6</v>
      </c>
      <c r="F158" s="65" t="str">
        <f t="shared" si="4"/>
        <v>-</v>
      </c>
    </row>
    <row r="159" spans="1:6" ht="22.5">
      <c r="A159" s="24" t="s">
        <v>191</v>
      </c>
      <c r="B159" s="63" t="s">
        <v>156</v>
      </c>
      <c r="C159" s="26" t="s">
        <v>361</v>
      </c>
      <c r="D159" s="27">
        <v>102741.6</v>
      </c>
      <c r="E159" s="64">
        <v>102741.6</v>
      </c>
      <c r="F159" s="65" t="str">
        <f t="shared" si="4"/>
        <v>-</v>
      </c>
    </row>
    <row r="160" spans="1:6">
      <c r="A160" s="24" t="s">
        <v>193</v>
      </c>
      <c r="B160" s="63" t="s">
        <v>156</v>
      </c>
      <c r="C160" s="26" t="s">
        <v>362</v>
      </c>
      <c r="D160" s="27">
        <v>102741.6</v>
      </c>
      <c r="E160" s="64">
        <v>102741.6</v>
      </c>
      <c r="F160" s="65" t="str">
        <f t="shared" si="4"/>
        <v>-</v>
      </c>
    </row>
    <row r="161" spans="1:6">
      <c r="A161" s="24" t="s">
        <v>363</v>
      </c>
      <c r="B161" s="63" t="s">
        <v>156</v>
      </c>
      <c r="C161" s="26" t="s">
        <v>364</v>
      </c>
      <c r="D161" s="27">
        <v>17500</v>
      </c>
      <c r="E161" s="64">
        <v>17500</v>
      </c>
      <c r="F161" s="65" t="str">
        <f t="shared" si="4"/>
        <v>-</v>
      </c>
    </row>
    <row r="162" spans="1:6">
      <c r="A162" s="24" t="s">
        <v>365</v>
      </c>
      <c r="B162" s="63" t="s">
        <v>156</v>
      </c>
      <c r="C162" s="26" t="s">
        <v>366</v>
      </c>
      <c r="D162" s="27">
        <v>17500</v>
      </c>
      <c r="E162" s="64">
        <v>17500</v>
      </c>
      <c r="F162" s="65" t="str">
        <f t="shared" si="4"/>
        <v>-</v>
      </c>
    </row>
    <row r="163" spans="1:6" ht="22.5">
      <c r="A163" s="24" t="s">
        <v>164</v>
      </c>
      <c r="B163" s="63" t="s">
        <v>156</v>
      </c>
      <c r="C163" s="26" t="s">
        <v>367</v>
      </c>
      <c r="D163" s="27">
        <v>17500</v>
      </c>
      <c r="E163" s="64">
        <v>17500</v>
      </c>
      <c r="F163" s="65" t="str">
        <f t="shared" si="4"/>
        <v>-</v>
      </c>
    </row>
    <row r="164" spans="1:6">
      <c r="A164" s="51" t="s">
        <v>368</v>
      </c>
      <c r="B164" s="52" t="s">
        <v>156</v>
      </c>
      <c r="C164" s="53" t="s">
        <v>369</v>
      </c>
      <c r="D164" s="54">
        <v>17500</v>
      </c>
      <c r="E164" s="55">
        <v>17500</v>
      </c>
      <c r="F164" s="56" t="str">
        <f t="shared" si="4"/>
        <v>-</v>
      </c>
    </row>
    <row r="165" spans="1:6" ht="22.5">
      <c r="A165" s="24" t="s">
        <v>370</v>
      </c>
      <c r="B165" s="63" t="s">
        <v>156</v>
      </c>
      <c r="C165" s="26" t="s">
        <v>371</v>
      </c>
      <c r="D165" s="27">
        <v>17500</v>
      </c>
      <c r="E165" s="64">
        <v>17500</v>
      </c>
      <c r="F165" s="65" t="str">
        <f t="shared" si="4"/>
        <v>-</v>
      </c>
    </row>
    <row r="166" spans="1:6">
      <c r="A166" s="24" t="s">
        <v>372</v>
      </c>
      <c r="B166" s="63" t="s">
        <v>156</v>
      </c>
      <c r="C166" s="26" t="s">
        <v>373</v>
      </c>
      <c r="D166" s="27">
        <v>17500</v>
      </c>
      <c r="E166" s="64">
        <v>17500</v>
      </c>
      <c r="F166" s="65" t="str">
        <f t="shared" si="4"/>
        <v>-</v>
      </c>
    </row>
    <row r="167" spans="1:6">
      <c r="A167" s="24" t="s">
        <v>374</v>
      </c>
      <c r="B167" s="63" t="s">
        <v>156</v>
      </c>
      <c r="C167" s="26" t="s">
        <v>375</v>
      </c>
      <c r="D167" s="27">
        <v>17500</v>
      </c>
      <c r="E167" s="64">
        <v>17500</v>
      </c>
      <c r="F167" s="65" t="str">
        <f t="shared" si="4"/>
        <v>-</v>
      </c>
    </row>
    <row r="168" spans="1:6">
      <c r="A168" s="24" t="s">
        <v>376</v>
      </c>
      <c r="B168" s="63" t="s">
        <v>156</v>
      </c>
      <c r="C168" s="26" t="s">
        <v>377</v>
      </c>
      <c r="D168" s="27">
        <v>17500</v>
      </c>
      <c r="E168" s="64">
        <v>17500</v>
      </c>
      <c r="F168" s="65" t="str">
        <f t="shared" si="4"/>
        <v>-</v>
      </c>
    </row>
    <row r="169" spans="1:6" ht="33.75">
      <c r="A169" s="24" t="s">
        <v>378</v>
      </c>
      <c r="B169" s="63" t="s">
        <v>156</v>
      </c>
      <c r="C169" s="26" t="s">
        <v>379</v>
      </c>
      <c r="D169" s="27">
        <v>94149</v>
      </c>
      <c r="E169" s="64">
        <v>91154.63</v>
      </c>
      <c r="F169" s="65">
        <f t="shared" si="4"/>
        <v>2994.3699999999953</v>
      </c>
    </row>
    <row r="170" spans="1:6">
      <c r="A170" s="24" t="s">
        <v>380</v>
      </c>
      <c r="B170" s="63" t="s">
        <v>156</v>
      </c>
      <c r="C170" s="26" t="s">
        <v>381</v>
      </c>
      <c r="D170" s="27">
        <v>94149</v>
      </c>
      <c r="E170" s="64">
        <v>91154.63</v>
      </c>
      <c r="F170" s="65">
        <f t="shared" si="4"/>
        <v>2994.3699999999953</v>
      </c>
    </row>
    <row r="171" spans="1:6" ht="22.5">
      <c r="A171" s="24" t="s">
        <v>164</v>
      </c>
      <c r="B171" s="63" t="s">
        <v>156</v>
      </c>
      <c r="C171" s="26" t="s">
        <v>382</v>
      </c>
      <c r="D171" s="27">
        <v>94149</v>
      </c>
      <c r="E171" s="64">
        <v>91154.63</v>
      </c>
      <c r="F171" s="65">
        <f t="shared" si="4"/>
        <v>2994.3699999999953</v>
      </c>
    </row>
    <row r="172" spans="1:6" ht="78.75">
      <c r="A172" s="66" t="s">
        <v>383</v>
      </c>
      <c r="B172" s="52" t="s">
        <v>156</v>
      </c>
      <c r="C172" s="53" t="s">
        <v>384</v>
      </c>
      <c r="D172" s="54">
        <v>94149</v>
      </c>
      <c r="E172" s="55">
        <v>91154.63</v>
      </c>
      <c r="F172" s="56">
        <f t="shared" si="4"/>
        <v>2994.3699999999953</v>
      </c>
    </row>
    <row r="173" spans="1:6" ht="56.25">
      <c r="A173" s="24" t="s">
        <v>385</v>
      </c>
      <c r="B173" s="63" t="s">
        <v>156</v>
      </c>
      <c r="C173" s="26" t="s">
        <v>386</v>
      </c>
      <c r="D173" s="27">
        <v>37515</v>
      </c>
      <c r="E173" s="64">
        <v>37515</v>
      </c>
      <c r="F173" s="65" t="str">
        <f t="shared" si="4"/>
        <v>-</v>
      </c>
    </row>
    <row r="174" spans="1:6">
      <c r="A174" s="24" t="s">
        <v>387</v>
      </c>
      <c r="B174" s="63" t="s">
        <v>156</v>
      </c>
      <c r="C174" s="26" t="s">
        <v>388</v>
      </c>
      <c r="D174" s="27">
        <v>37515</v>
      </c>
      <c r="E174" s="64">
        <v>37515</v>
      </c>
      <c r="F174" s="65" t="str">
        <f t="shared" si="4"/>
        <v>-</v>
      </c>
    </row>
    <row r="175" spans="1:6">
      <c r="A175" s="24" t="s">
        <v>138</v>
      </c>
      <c r="B175" s="63" t="s">
        <v>156</v>
      </c>
      <c r="C175" s="26" t="s">
        <v>389</v>
      </c>
      <c r="D175" s="27">
        <v>37515</v>
      </c>
      <c r="E175" s="64">
        <v>37515</v>
      </c>
      <c r="F175" s="65" t="str">
        <f>IF(OR(D175="-",IF(E175="-",0,E175)&gt;=IF(D175="-",0,D175)),"-",IF(D175="-",0,D175)-IF(E175="-",0,E175))</f>
        <v>-</v>
      </c>
    </row>
    <row r="176" spans="1:6" ht="135">
      <c r="A176" s="67" t="s">
        <v>390</v>
      </c>
      <c r="B176" s="63" t="s">
        <v>156</v>
      </c>
      <c r="C176" s="26" t="s">
        <v>391</v>
      </c>
      <c r="D176" s="27">
        <v>56634</v>
      </c>
      <c r="E176" s="64">
        <v>53639.63</v>
      </c>
      <c r="F176" s="65">
        <f>IF(OR(D176="-",IF(E176="-",0,E176)&gt;=IF(D176="-",0,D176)),"-",IF(D176="-",0,D176)-IF(E176="-",0,E176))</f>
        <v>2994.3700000000026</v>
      </c>
    </row>
    <row r="177" spans="1:6">
      <c r="A177" s="24" t="s">
        <v>387</v>
      </c>
      <c r="B177" s="63" t="s">
        <v>156</v>
      </c>
      <c r="C177" s="26" t="s">
        <v>392</v>
      </c>
      <c r="D177" s="27">
        <v>56634</v>
      </c>
      <c r="E177" s="64">
        <v>53639.63</v>
      </c>
      <c r="F177" s="65">
        <f>IF(OR(D177="-",IF(E177="-",0,E177)&gt;=IF(D177="-",0,D177)),"-",IF(D177="-",0,D177)-IF(E177="-",0,E177))</f>
        <v>2994.3700000000026</v>
      </c>
    </row>
    <row r="178" spans="1:6">
      <c r="A178" s="24" t="s">
        <v>138</v>
      </c>
      <c r="B178" s="63" t="s">
        <v>156</v>
      </c>
      <c r="C178" s="26" t="s">
        <v>393</v>
      </c>
      <c r="D178" s="27">
        <v>56634</v>
      </c>
      <c r="E178" s="64">
        <v>53639.63</v>
      </c>
      <c r="F178" s="65">
        <f>IF(OR(D178="-",IF(E178="-",0,E178)&gt;=IF(D178="-",0,D178)),"-",IF(D178="-",0,D178)-IF(E178="-",0,E178))</f>
        <v>2994.3700000000026</v>
      </c>
    </row>
    <row r="179" spans="1:6" ht="9" customHeight="1">
      <c r="A179" s="68"/>
      <c r="B179" s="69"/>
      <c r="C179" s="70"/>
      <c r="D179" s="71"/>
      <c r="E179" s="69"/>
      <c r="F179" s="69"/>
    </row>
    <row r="180" spans="1:6" ht="13.5" customHeight="1">
      <c r="A180" s="72" t="s">
        <v>394</v>
      </c>
      <c r="B180" s="73" t="s">
        <v>395</v>
      </c>
      <c r="C180" s="74" t="s">
        <v>157</v>
      </c>
      <c r="D180" s="75">
        <v>-50983.7</v>
      </c>
      <c r="E180" s="75">
        <v>225359.02</v>
      </c>
      <c r="F180" s="76" t="s">
        <v>396</v>
      </c>
    </row>
  </sheetData>
  <mergeCells count="7">
    <mergeCell ref="F4:F9"/>
    <mergeCell ref="C4:C9"/>
    <mergeCell ref="A2:D2"/>
    <mergeCell ref="A4:A11"/>
    <mergeCell ref="B4:B11"/>
    <mergeCell ref="D4:D11"/>
    <mergeCell ref="E4:E9"/>
  </mergeCells>
  <phoneticPr fontId="5" type="noConversion"/>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2"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L21"/>
  <sheetViews>
    <sheetView showGridLines="0" tabSelected="1" workbookViewId="0">
      <selection activeCell="P17" sqref="P17:P18"/>
    </sheetView>
  </sheetViews>
  <sheetFormatPr defaultRowHeight="15"/>
  <cols>
    <col min="1" max="1" width="20.42578125" style="77" customWidth="1"/>
    <col min="2" max="2" width="8.7109375" style="77" customWidth="1"/>
    <col min="3" max="3" width="5.5703125" style="77" customWidth="1"/>
    <col min="4" max="4" width="6.28515625" style="77" customWidth="1"/>
    <col min="5" max="5" width="16.42578125" style="77" customWidth="1"/>
    <col min="6" max="6" width="4" style="77" customWidth="1"/>
    <col min="7" max="7" width="2.42578125" style="77" customWidth="1"/>
    <col min="8" max="8" width="8.42578125" style="77" customWidth="1"/>
    <col min="9" max="9" width="9.5703125" style="77" customWidth="1"/>
    <col min="10" max="10" width="5.140625" style="77" customWidth="1"/>
    <col min="11" max="11" width="6.85546875" style="77" customWidth="1"/>
    <col min="12" max="12" width="8.42578125" style="77" customWidth="1"/>
    <col min="13" max="16384" width="9.140625" style="77"/>
  </cols>
  <sheetData>
    <row r="1" spans="1:12" ht="12.2" customHeight="1">
      <c r="A1" s="131" t="s">
        <v>417</v>
      </c>
      <c r="B1" s="107"/>
      <c r="C1" s="107"/>
      <c r="D1" s="107"/>
      <c r="E1" s="107"/>
      <c r="F1" s="107"/>
      <c r="G1" s="107"/>
      <c r="H1" s="107"/>
      <c r="I1" s="107"/>
      <c r="J1" s="107"/>
      <c r="K1" s="107"/>
      <c r="L1" s="107"/>
    </row>
    <row r="2" spans="1:12" ht="21.2" customHeight="1" thickBot="1">
      <c r="A2" s="132" t="s">
        <v>418</v>
      </c>
      <c r="B2" s="107"/>
      <c r="C2" s="107"/>
      <c r="D2" s="107"/>
      <c r="E2" s="107"/>
      <c r="F2" s="107"/>
      <c r="G2" s="107"/>
      <c r="H2" s="107"/>
      <c r="I2" s="107"/>
      <c r="J2" s="107"/>
      <c r="K2" s="107"/>
      <c r="L2" s="107"/>
    </row>
    <row r="3" spans="1:12" ht="62.65" customHeight="1" thickTop="1" thickBot="1">
      <c r="A3" s="141" t="s">
        <v>419</v>
      </c>
      <c r="B3" s="127"/>
      <c r="C3" s="78" t="s">
        <v>18</v>
      </c>
      <c r="D3" s="125" t="s">
        <v>397</v>
      </c>
      <c r="E3" s="127"/>
      <c r="F3" s="125" t="s">
        <v>20</v>
      </c>
      <c r="G3" s="126"/>
      <c r="H3" s="127"/>
      <c r="I3" s="125" t="s">
        <v>21</v>
      </c>
      <c r="J3" s="127"/>
      <c r="K3" s="133" t="s">
        <v>22</v>
      </c>
      <c r="L3" s="134"/>
    </row>
    <row r="4" spans="1:12" ht="16.7" customHeight="1" thickTop="1" thickBot="1">
      <c r="A4" s="135" t="s">
        <v>404</v>
      </c>
      <c r="B4" s="136"/>
      <c r="C4" s="79" t="s">
        <v>420</v>
      </c>
      <c r="D4" s="137" t="s">
        <v>406</v>
      </c>
      <c r="E4" s="136"/>
      <c r="F4" s="137" t="s">
        <v>23</v>
      </c>
      <c r="G4" s="138"/>
      <c r="H4" s="136"/>
      <c r="I4" s="137" t="s">
        <v>24</v>
      </c>
      <c r="J4" s="136"/>
      <c r="K4" s="139" t="s">
        <v>25</v>
      </c>
      <c r="L4" s="140"/>
    </row>
    <row r="5" spans="1:12" ht="36.75" customHeight="1" thickTop="1">
      <c r="A5" s="129" t="s">
        <v>421</v>
      </c>
      <c r="B5" s="118"/>
      <c r="C5" s="80" t="s">
        <v>398</v>
      </c>
      <c r="D5" s="130" t="s">
        <v>422</v>
      </c>
      <c r="E5" s="118"/>
      <c r="F5" s="128">
        <f>F11+F16</f>
        <v>50983.700000000186</v>
      </c>
      <c r="G5" s="122"/>
      <c r="H5" s="118"/>
      <c r="I5" s="128">
        <f>I11+I16</f>
        <v>-225359.02000000048</v>
      </c>
      <c r="J5" s="118"/>
      <c r="K5" s="128">
        <f>K7+K12</f>
        <v>276342.72000000067</v>
      </c>
      <c r="L5" s="118"/>
    </row>
    <row r="6" spans="1:12" ht="15.75">
      <c r="A6" s="123" t="s">
        <v>423</v>
      </c>
      <c r="B6" s="124"/>
      <c r="C6" s="81">
        <v>700</v>
      </c>
      <c r="D6" s="120" t="s">
        <v>424</v>
      </c>
      <c r="E6" s="118"/>
      <c r="F6" s="121">
        <f>F5</f>
        <v>50983.700000000186</v>
      </c>
      <c r="G6" s="122"/>
      <c r="H6" s="118"/>
      <c r="I6" s="121">
        <f>I5</f>
        <v>-225359.02000000048</v>
      </c>
      <c r="J6" s="118"/>
      <c r="K6" s="121">
        <f>F6-I6</f>
        <v>276342.72000000067</v>
      </c>
      <c r="L6" s="118"/>
    </row>
    <row r="7" spans="1:12" ht="24.6" customHeight="1">
      <c r="A7" s="123" t="s">
        <v>425</v>
      </c>
      <c r="B7" s="124"/>
      <c r="C7" s="81">
        <v>710</v>
      </c>
      <c r="D7" s="120" t="s">
        <v>426</v>
      </c>
      <c r="E7" s="118"/>
      <c r="F7" s="121">
        <f>F11</f>
        <v>-6445210.1799999997</v>
      </c>
      <c r="G7" s="122"/>
      <c r="H7" s="118"/>
      <c r="I7" s="121">
        <f>I11</f>
        <v>-6556312.4100000001</v>
      </c>
      <c r="J7" s="118"/>
      <c r="K7" s="121">
        <f>F7-I7</f>
        <v>111102.23000000045</v>
      </c>
      <c r="L7" s="118"/>
    </row>
    <row r="8" spans="1:12" ht="24.6" customHeight="1">
      <c r="A8" s="123" t="s">
        <v>427</v>
      </c>
      <c r="B8" s="124"/>
      <c r="C8" s="81">
        <v>710</v>
      </c>
      <c r="D8" s="120" t="s">
        <v>428</v>
      </c>
      <c r="E8" s="118"/>
      <c r="F8" s="121">
        <f>F11</f>
        <v>-6445210.1799999997</v>
      </c>
      <c r="G8" s="122"/>
      <c r="H8" s="118"/>
      <c r="I8" s="121">
        <f>I11</f>
        <v>-6556312.4100000001</v>
      </c>
      <c r="J8" s="118"/>
      <c r="K8" s="117" t="s">
        <v>28</v>
      </c>
      <c r="L8" s="118"/>
    </row>
    <row r="9" spans="1:12" ht="24.6" customHeight="1">
      <c r="A9" s="123" t="s">
        <v>429</v>
      </c>
      <c r="B9" s="124"/>
      <c r="C9" s="81">
        <v>710</v>
      </c>
      <c r="D9" s="120" t="s">
        <v>430</v>
      </c>
      <c r="E9" s="118"/>
      <c r="F9" s="121">
        <f>F11</f>
        <v>-6445210.1799999997</v>
      </c>
      <c r="G9" s="122"/>
      <c r="H9" s="118"/>
      <c r="I9" s="121">
        <f>I11</f>
        <v>-6556312.4100000001</v>
      </c>
      <c r="J9" s="118"/>
      <c r="K9" s="117" t="s">
        <v>28</v>
      </c>
      <c r="L9" s="118"/>
    </row>
    <row r="10" spans="1:12" ht="24.6" customHeight="1">
      <c r="A10" s="123" t="s">
        <v>431</v>
      </c>
      <c r="B10" s="124"/>
      <c r="C10" s="81">
        <v>710</v>
      </c>
      <c r="D10" s="120" t="s">
        <v>432</v>
      </c>
      <c r="E10" s="118"/>
      <c r="F10" s="121">
        <f>F11</f>
        <v>-6445210.1799999997</v>
      </c>
      <c r="G10" s="122"/>
      <c r="H10" s="118"/>
      <c r="I10" s="121">
        <f>I11</f>
        <v>-6556312.4100000001</v>
      </c>
      <c r="J10" s="118"/>
      <c r="K10" s="117" t="s">
        <v>28</v>
      </c>
      <c r="L10" s="118"/>
    </row>
    <row r="11" spans="1:12" ht="36.75" customHeight="1">
      <c r="A11" s="123" t="s">
        <v>433</v>
      </c>
      <c r="B11" s="124"/>
      <c r="C11" s="81">
        <v>710</v>
      </c>
      <c r="D11" s="120" t="s">
        <v>434</v>
      </c>
      <c r="E11" s="118"/>
      <c r="F11" s="121">
        <v>-6445210.1799999997</v>
      </c>
      <c r="G11" s="122"/>
      <c r="H11" s="118"/>
      <c r="I11" s="121">
        <v>-6556312.4100000001</v>
      </c>
      <c r="J11" s="118"/>
      <c r="K11" s="117" t="s">
        <v>28</v>
      </c>
      <c r="L11" s="118"/>
    </row>
    <row r="12" spans="1:12" ht="24.6" customHeight="1">
      <c r="A12" s="123" t="s">
        <v>435</v>
      </c>
      <c r="B12" s="124"/>
      <c r="C12" s="81">
        <v>720</v>
      </c>
      <c r="D12" s="120" t="s">
        <v>436</v>
      </c>
      <c r="E12" s="118"/>
      <c r="F12" s="121">
        <f>F16</f>
        <v>6496193.8799999999</v>
      </c>
      <c r="G12" s="122"/>
      <c r="H12" s="118"/>
      <c r="I12" s="121">
        <f>I16</f>
        <v>6330953.3899999997</v>
      </c>
      <c r="J12" s="118"/>
      <c r="K12" s="121">
        <f>F12-I12</f>
        <v>165240.49000000022</v>
      </c>
      <c r="L12" s="118"/>
    </row>
    <row r="13" spans="1:12" ht="24.6" customHeight="1">
      <c r="A13" s="123" t="s">
        <v>437</v>
      </c>
      <c r="B13" s="124"/>
      <c r="C13" s="81">
        <v>720</v>
      </c>
      <c r="D13" s="120" t="s">
        <v>438</v>
      </c>
      <c r="E13" s="118"/>
      <c r="F13" s="121">
        <f>F16</f>
        <v>6496193.8799999999</v>
      </c>
      <c r="G13" s="122"/>
      <c r="H13" s="118"/>
      <c r="I13" s="121">
        <f>I16</f>
        <v>6330953.3899999997</v>
      </c>
      <c r="J13" s="118"/>
      <c r="K13" s="117" t="s">
        <v>28</v>
      </c>
      <c r="L13" s="118"/>
    </row>
    <row r="14" spans="1:12" ht="24.6" customHeight="1">
      <c r="A14" s="123" t="s">
        <v>439</v>
      </c>
      <c r="B14" s="124"/>
      <c r="C14" s="81">
        <v>720</v>
      </c>
      <c r="D14" s="120" t="s">
        <v>440</v>
      </c>
      <c r="E14" s="118"/>
      <c r="F14" s="121">
        <f>F16</f>
        <v>6496193.8799999999</v>
      </c>
      <c r="G14" s="122"/>
      <c r="H14" s="118"/>
      <c r="I14" s="121">
        <f>I16</f>
        <v>6330953.3899999997</v>
      </c>
      <c r="J14" s="118"/>
      <c r="K14" s="117" t="s">
        <v>28</v>
      </c>
      <c r="L14" s="118"/>
    </row>
    <row r="15" spans="1:12" ht="24.6" customHeight="1">
      <c r="A15" s="123" t="s">
        <v>441</v>
      </c>
      <c r="B15" s="124"/>
      <c r="C15" s="81">
        <v>720</v>
      </c>
      <c r="D15" s="120" t="s">
        <v>442</v>
      </c>
      <c r="E15" s="118"/>
      <c r="F15" s="121">
        <f>F16</f>
        <v>6496193.8799999999</v>
      </c>
      <c r="G15" s="122"/>
      <c r="H15" s="118"/>
      <c r="I15" s="121">
        <f>I16</f>
        <v>6330953.3899999997</v>
      </c>
      <c r="J15" s="118"/>
      <c r="K15" s="117" t="s">
        <v>28</v>
      </c>
      <c r="L15" s="118"/>
    </row>
    <row r="16" spans="1:12" ht="36.75" customHeight="1">
      <c r="A16" s="119" t="s">
        <v>443</v>
      </c>
      <c r="B16" s="118"/>
      <c r="C16" s="81">
        <v>720</v>
      </c>
      <c r="D16" s="120" t="s">
        <v>444</v>
      </c>
      <c r="E16" s="118"/>
      <c r="F16" s="121">
        <v>6496193.8799999999</v>
      </c>
      <c r="G16" s="122"/>
      <c r="H16" s="118"/>
      <c r="I16" s="121">
        <v>6330953.3899999997</v>
      </c>
      <c r="J16" s="118"/>
      <c r="K16" s="117" t="s">
        <v>28</v>
      </c>
      <c r="L16" s="118"/>
    </row>
    <row r="17" spans="1:11" ht="18" customHeight="1">
      <c r="A17" s="111" t="s">
        <v>445</v>
      </c>
      <c r="B17" s="107"/>
      <c r="C17" s="112" t="s">
        <v>408</v>
      </c>
      <c r="D17" s="113"/>
      <c r="E17" s="113"/>
      <c r="F17" s="106" t="s">
        <v>408</v>
      </c>
      <c r="G17" s="107"/>
      <c r="H17" s="114" t="s">
        <v>453</v>
      </c>
      <c r="I17" s="113"/>
      <c r="J17" s="113"/>
      <c r="K17" s="113"/>
    </row>
    <row r="18" spans="1:11" ht="18" customHeight="1">
      <c r="A18" s="106" t="s">
        <v>408</v>
      </c>
      <c r="B18" s="107"/>
      <c r="C18" s="108" t="s">
        <v>446</v>
      </c>
      <c r="D18" s="107"/>
      <c r="E18" s="107"/>
      <c r="F18" s="106" t="s">
        <v>408</v>
      </c>
      <c r="G18" s="107"/>
      <c r="H18" s="109" t="s">
        <v>447</v>
      </c>
      <c r="I18" s="110"/>
      <c r="J18" s="110"/>
      <c r="K18" s="110"/>
    </row>
    <row r="19" spans="1:11" ht="18" customHeight="1">
      <c r="A19" s="111" t="s">
        <v>448</v>
      </c>
      <c r="B19" s="107"/>
      <c r="C19" s="112" t="s">
        <v>408</v>
      </c>
      <c r="D19" s="113"/>
      <c r="E19" s="113"/>
      <c r="F19" s="106" t="s">
        <v>408</v>
      </c>
      <c r="G19" s="107"/>
      <c r="H19" s="114" t="s">
        <v>454</v>
      </c>
      <c r="I19" s="113"/>
      <c r="J19" s="113"/>
      <c r="K19" s="113"/>
    </row>
    <row r="20" spans="1:11" ht="18" customHeight="1">
      <c r="A20" s="106" t="s">
        <v>408</v>
      </c>
      <c r="B20" s="107"/>
      <c r="C20" s="108" t="s">
        <v>446</v>
      </c>
      <c r="D20" s="107"/>
      <c r="E20" s="107"/>
      <c r="F20" s="106" t="s">
        <v>408</v>
      </c>
      <c r="G20" s="107"/>
      <c r="H20" s="109" t="s">
        <v>447</v>
      </c>
      <c r="I20" s="110"/>
      <c r="J20" s="110"/>
      <c r="K20" s="110"/>
    </row>
    <row r="21" spans="1:11" ht="21.6" customHeight="1">
      <c r="A21" s="115" t="s">
        <v>452</v>
      </c>
      <c r="B21" s="116"/>
      <c r="C21" s="106" t="s">
        <v>408</v>
      </c>
      <c r="D21" s="107"/>
      <c r="E21" s="107"/>
      <c r="F21" s="106" t="s">
        <v>408</v>
      </c>
      <c r="G21" s="107"/>
      <c r="H21" s="106" t="s">
        <v>408</v>
      </c>
      <c r="I21" s="107"/>
      <c r="J21" s="107"/>
      <c r="K21" s="107"/>
    </row>
  </sheetData>
  <mergeCells count="92">
    <mergeCell ref="A1:L1"/>
    <mergeCell ref="A2:L2"/>
    <mergeCell ref="K3:L3"/>
    <mergeCell ref="A4:B4"/>
    <mergeCell ref="D4:E4"/>
    <mergeCell ref="F4:H4"/>
    <mergeCell ref="I4:J4"/>
    <mergeCell ref="K4:L4"/>
    <mergeCell ref="A3:B3"/>
    <mergeCell ref="D3:E3"/>
    <mergeCell ref="K5:L5"/>
    <mergeCell ref="A6:B6"/>
    <mergeCell ref="D6:E6"/>
    <mergeCell ref="F6:H6"/>
    <mergeCell ref="I6:J6"/>
    <mergeCell ref="K6:L6"/>
    <mergeCell ref="A5:B5"/>
    <mergeCell ref="D5:E5"/>
    <mergeCell ref="F7:H7"/>
    <mergeCell ref="I7:J7"/>
    <mergeCell ref="F3:H3"/>
    <mergeCell ref="I3:J3"/>
    <mergeCell ref="F5:H5"/>
    <mergeCell ref="I5:J5"/>
    <mergeCell ref="F9:H9"/>
    <mergeCell ref="I9:J9"/>
    <mergeCell ref="K7:L7"/>
    <mergeCell ref="A8:B8"/>
    <mergeCell ref="D8:E8"/>
    <mergeCell ref="F8:H8"/>
    <mergeCell ref="I8:J8"/>
    <mergeCell ref="K8:L8"/>
    <mergeCell ref="A7:B7"/>
    <mergeCell ref="D7:E7"/>
    <mergeCell ref="F11:H11"/>
    <mergeCell ref="I11:J11"/>
    <mergeCell ref="K9:L9"/>
    <mergeCell ref="A10:B10"/>
    <mergeCell ref="D10:E10"/>
    <mergeCell ref="F10:H10"/>
    <mergeCell ref="I10:J10"/>
    <mergeCell ref="K10:L10"/>
    <mergeCell ref="A9:B9"/>
    <mergeCell ref="D9:E9"/>
    <mergeCell ref="F13:H13"/>
    <mergeCell ref="I13:J13"/>
    <mergeCell ref="K11:L11"/>
    <mergeCell ref="A12:B12"/>
    <mergeCell ref="D12:E12"/>
    <mergeCell ref="F12:H12"/>
    <mergeCell ref="I12:J12"/>
    <mergeCell ref="K12:L12"/>
    <mergeCell ref="A11:B11"/>
    <mergeCell ref="D11:E11"/>
    <mergeCell ref="F15:H15"/>
    <mergeCell ref="I15:J15"/>
    <mergeCell ref="K13:L13"/>
    <mergeCell ref="A14:B14"/>
    <mergeCell ref="D14:E14"/>
    <mergeCell ref="F14:H14"/>
    <mergeCell ref="I14:J14"/>
    <mergeCell ref="K14:L14"/>
    <mergeCell ref="A13:B13"/>
    <mergeCell ref="D13:E13"/>
    <mergeCell ref="F18:G18"/>
    <mergeCell ref="H18:K18"/>
    <mergeCell ref="K15:L15"/>
    <mergeCell ref="A16:B16"/>
    <mergeCell ref="D16:E16"/>
    <mergeCell ref="F16:H16"/>
    <mergeCell ref="I16:J16"/>
    <mergeCell ref="K16:L16"/>
    <mergeCell ref="A15:B15"/>
    <mergeCell ref="D15:E15"/>
    <mergeCell ref="A21:B21"/>
    <mergeCell ref="C21:E21"/>
    <mergeCell ref="F21:G21"/>
    <mergeCell ref="H21:K21"/>
    <mergeCell ref="A17:B17"/>
    <mergeCell ref="C17:E17"/>
    <mergeCell ref="F17:G17"/>
    <mergeCell ref="H17:K17"/>
    <mergeCell ref="A18:B18"/>
    <mergeCell ref="C18:E18"/>
    <mergeCell ref="A20:B20"/>
    <mergeCell ref="C20:E20"/>
    <mergeCell ref="F20:G20"/>
    <mergeCell ref="H20:K20"/>
    <mergeCell ref="A19:B19"/>
    <mergeCell ref="C19:E19"/>
    <mergeCell ref="F19:G19"/>
    <mergeCell ref="H19:K19"/>
  </mergeCells>
  <phoneticPr fontId="5" type="noConversion"/>
  <pageMargins left="0.39370078740157483" right="0.39370078740157483" top="0.78740157480314965" bottom="0.39370078740157483" header="0.51181102362204722" footer="0.51181102362204722"/>
  <pageSetup paperSize="9" scale="95"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B10"/>
  <sheetViews>
    <sheetView workbookViewId="0"/>
  </sheetViews>
  <sheetFormatPr defaultRowHeight="12.75"/>
  <sheetData>
    <row r="1" spans="1:2">
      <c r="A1" t="s">
        <v>399</v>
      </c>
      <c r="B1" t="s">
        <v>24</v>
      </c>
    </row>
    <row r="2" spans="1:2">
      <c r="A2" t="s">
        <v>400</v>
      </c>
      <c r="B2" t="s">
        <v>401</v>
      </c>
    </row>
    <row r="3" spans="1:2">
      <c r="A3" t="s">
        <v>402</v>
      </c>
      <c r="B3" t="s">
        <v>6</v>
      </c>
    </row>
    <row r="4" spans="1:2">
      <c r="A4" t="s">
        <v>403</v>
      </c>
      <c r="B4" t="s">
        <v>404</v>
      </c>
    </row>
    <row r="5" spans="1:2">
      <c r="A5" t="s">
        <v>405</v>
      </c>
      <c r="B5" t="s">
        <v>406</v>
      </c>
    </row>
    <row r="6" spans="1:2">
      <c r="A6" t="s">
        <v>407</v>
      </c>
      <c r="B6" t="s">
        <v>408</v>
      </c>
    </row>
    <row r="7" spans="1:2">
      <c r="A7" t="s">
        <v>409</v>
      </c>
      <c r="B7" t="s">
        <v>408</v>
      </c>
    </row>
    <row r="8" spans="1:2">
      <c r="A8" t="s">
        <v>410</v>
      </c>
      <c r="B8" t="s">
        <v>411</v>
      </c>
    </row>
    <row r="9" spans="1:2">
      <c r="A9" t="s">
        <v>412</v>
      </c>
      <c r="B9" t="s">
        <v>413</v>
      </c>
    </row>
    <row r="10" spans="1:2">
      <c r="A10" t="s">
        <v>414</v>
      </c>
      <c r="B10" t="s">
        <v>406</v>
      </c>
    </row>
  </sheetData>
  <phoneticPr fontId="5" type="noConversion"/>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22</vt:i4>
      </vt:variant>
    </vt:vector>
  </HeadingPairs>
  <TitlesOfParts>
    <vt:vector size="26" baseType="lpstr">
      <vt:lpstr>Доходы</vt:lpstr>
      <vt:lpstr>Расходы</vt:lpstr>
      <vt:lpstr>Источники</vt:lpstr>
      <vt:lpstr>_params</vt:lpstr>
      <vt:lpstr>Доходы!APPT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Расходы!RBEGIN_1</vt:lpstr>
      <vt:lpstr>Доходы!REG_DATE</vt:lpstr>
      <vt:lpstr>Доходы!REND_1</vt:lpstr>
      <vt:lpstr>Расходы!REND_1</vt:lpstr>
      <vt:lpstr>Доходы!SIGN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16fokas</dc:creator>
  <dc:description>POI HSSF rep:2.51.0.102</dc:description>
  <cp:lastModifiedBy>USER</cp:lastModifiedBy>
  <cp:lastPrinted>2021-03-25T07:57:41Z</cp:lastPrinted>
  <dcterms:created xsi:type="dcterms:W3CDTF">2021-01-15T03:46:09Z</dcterms:created>
  <dcterms:modified xsi:type="dcterms:W3CDTF">2021-03-25T07:57:44Z</dcterms:modified>
</cp:coreProperties>
</file>